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120" yWindow="-120" windowWidth="23256" windowHeight="13176" tabRatio="522"/>
  </bookViews>
  <sheets>
    <sheet name="Додаток2 КПК0813191" sheetId="6" r:id="rId1"/>
  </sheets>
  <definedNames>
    <definedName name="_xlnm.Print_Area" localSheetId="0">'Додаток2 КПК0813191'!$A$1:$BY$156</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145" i="6"/>
  <c r="T145"/>
  <c r="AO138"/>
  <c r="BH138" s="1"/>
  <c r="Q138"/>
  <c r="AJ138" s="1"/>
  <c r="BH136"/>
  <c r="AT136"/>
  <c r="AJ136"/>
  <c r="CB120"/>
  <c r="BE110"/>
  <c r="AP110"/>
  <c r="AF110"/>
  <c r="AA110"/>
  <c r="V68"/>
  <c r="V69" s="1"/>
  <c r="V70" s="1"/>
  <c r="V71" s="1"/>
  <c r="V72" s="1"/>
  <c r="V73" s="1"/>
  <c r="V74" s="1"/>
  <c r="V75" s="1"/>
  <c r="V76" s="1"/>
  <c r="V77" s="1"/>
  <c r="V78" s="1"/>
  <c r="U59"/>
  <c r="AI59" s="1"/>
  <c r="AN59"/>
  <c r="BB59" s="1"/>
  <c r="BG59"/>
  <c r="BU59" s="1"/>
  <c r="AI58"/>
  <c r="BU40"/>
  <c r="BB40"/>
  <c r="AI40"/>
  <c r="AT138"/>
  <c r="BH137"/>
  <c r="AT137"/>
  <c r="AJ137"/>
  <c r="AQ129"/>
  <c r="BG128"/>
  <c r="AQ128"/>
  <c r="BO109"/>
  <c r="AZ109"/>
  <c r="AZ110" s="1"/>
  <c r="AK109"/>
  <c r="BO108"/>
  <c r="AK108"/>
  <c r="BB57"/>
  <c r="AI57"/>
  <c r="BU49"/>
  <c r="BB49"/>
  <c r="AI49"/>
  <c r="BU42"/>
  <c r="BB42"/>
  <c r="AI42"/>
  <c r="BU41"/>
  <c r="BB41"/>
  <c r="BU31"/>
  <c r="BB31"/>
  <c r="AI31"/>
  <c r="BU30"/>
  <c r="BB30"/>
  <c r="AI30"/>
  <c r="AK110" l="1"/>
  <c r="BO110"/>
</calcChain>
</file>

<file path=xl/sharedStrings.xml><?xml version="1.0" encoding="utf-8"?>
<sst xmlns="http://schemas.openxmlformats.org/spreadsheetml/2006/main" count="359" uniqueCount="182">
  <si>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</si>
  <si>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</si>
  <si>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</si>
  <si>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</si>
  <si>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</si>
  <si>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</si>
  <si>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</si>
  <si>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</si>
  <si>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</si>
  <si>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</si>
  <si>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</si>
  <si>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</si>
  <si>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</si>
  <si>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</si>
  <si>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</si>
  <si>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</si>
  <si>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</si>
  <si>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</si>
  <si>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</si>
  <si>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</si>
  <si>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</si>
  <si>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</si>
  <si>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</si>
  <si>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p2.6.1</t>
  </si>
  <si>
    <t>s2.6.1</t>
  </si>
  <si>
    <t>s2.6.2</t>
  </si>
  <si>
    <t>s2.7.1</t>
  </si>
  <si>
    <t>s2.8.1</t>
  </si>
  <si>
    <t>s2.9</t>
  </si>
  <si>
    <t>s2.10</t>
  </si>
  <si>
    <t>s2.11.1</t>
  </si>
  <si>
    <t>s2.12.1</t>
  </si>
  <si>
    <t>s2.13.1</t>
  </si>
  <si>
    <t>p2.13.2</t>
  </si>
  <si>
    <t>s2.13.2</t>
  </si>
  <si>
    <t>s2.13.3</t>
  </si>
  <si>
    <t>dcode</t>
  </si>
  <si>
    <t>name</t>
  </si>
  <si>
    <t>z3</t>
  </si>
  <si>
    <t>s3</t>
  </si>
  <si>
    <t>z1</t>
  </si>
  <si>
    <t>s1</t>
  </si>
  <si>
    <t>z2</t>
  </si>
  <si>
    <t>s2</t>
  </si>
  <si>
    <t xml:space="preserve">разом (4+5) </t>
  </si>
  <si>
    <t xml:space="preserve">разом (8+9) </t>
  </si>
  <si>
    <t>br1</t>
  </si>
  <si>
    <t>br2</t>
  </si>
  <si>
    <t>br3</t>
  </si>
  <si>
    <t xml:space="preserve">разом (7+8) </t>
  </si>
  <si>
    <t xml:space="preserve">разом (11+12) </t>
  </si>
  <si>
    <t>Погашено кредиторську заборгованість за рахунок коштів</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</si>
  <si>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</si>
  <si>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</si>
  <si>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</si>
  <si>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</si>
  <si>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</si>
  <si>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</si>
  <si>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</si>
  <si>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</si>
  <si>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</si>
  <si>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</si>
  <si>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</si>
  <si>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</si>
  <si>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</si>
  <si>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</si>
  <si>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</si>
  <si>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</si>
  <si>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</si>
  <si>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</si>
  <si>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</si>
  <si>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</si>
  <si>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</si>
  <si>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</si>
  <si>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</si>
  <si>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</si>
  <si>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</si>
  <si>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</si>
  <si>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очікуваний обсяг взяття поточних зобов’язань (8-10)</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</si>
  <si>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</si>
  <si>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</si>
  <si>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</si>
  <si>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</si>
  <si>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</si>
  <si>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</si>
  <si>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</si>
  <si>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</si>
  <si>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</si>
  <si>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</si>
  <si>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</si>
  <si>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</si>
  <si>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</si>
  <si>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</si>
  <si>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</si>
  <si>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</si>
  <si>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</si>
  <si>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</si>
  <si>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</si>
  <si>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</si>
  <si>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</si>
  <si>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formula=IF(ISNUMBER(RC[-14]),RC[-14],0)+IF(ISNUMBER(RC[-9]),RC[-9],0)</t>
  </si>
  <si>
    <t>Надходження із загального фонду бюджету</t>
  </si>
  <si>
    <t>X</t>
  </si>
  <si>
    <t>Інші виплати населенню</t>
  </si>
  <si>
    <t>Надання матеріальної допомоги ветеранам війни та праці</t>
  </si>
  <si>
    <t>затрат</t>
  </si>
  <si>
    <t>осіб</t>
  </si>
  <si>
    <t>продукту</t>
  </si>
  <si>
    <t>грн.</t>
  </si>
  <si>
    <t>Розрахунково (відношення кошторисних призначень до кількості одержувачів допомоги на відповідний рік)</t>
  </si>
  <si>
    <t>якості</t>
  </si>
  <si>
    <t>динамика збільшення середнього розміру виплат на 1 особу</t>
  </si>
  <si>
    <t>відс.</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</si>
  <si>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</si>
  <si>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</si>
  <si>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</si>
  <si>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 xml:space="preserve"> Програма «Соціальний захист окремих категорій населення на 2022 – 2024 роки»</t>
  </si>
  <si>
    <t>Рішення Павлоградської міської ради від 27.07.2021 №315-11/VІІІ</t>
  </si>
  <si>
    <t>Програма «Соціальний захист окремих категорій населення на 2019 – 2021 роки»</t>
  </si>
  <si>
    <t>Рішення Павлоградської міської ради від 07.08.2018 №1267-38/VІІ</t>
  </si>
  <si>
    <t>забезпечення соціального захисту ветеранів війни та праці</t>
  </si>
  <si>
    <t>(0)(8)</t>
  </si>
  <si>
    <t>Алла ПОДОБЄДОВА</t>
  </si>
  <si>
    <t>03192170</t>
  </si>
  <si>
    <t>0458400000</t>
  </si>
  <si>
    <t>(грн)</t>
  </si>
  <si>
    <t>Дебіторська заборгованість на 01.01.2021</t>
  </si>
  <si>
    <t>2022 рік</t>
  </si>
  <si>
    <t>4) аналіз управління бюджетними зобов'язаннями та пропозиції щодо упорядкування бюджетних зобов'язань у 2022 році.</t>
  </si>
  <si>
    <t>2023 рік</t>
  </si>
  <si>
    <t>(0)(8)(1)(3)(1)(9)(1)</t>
  </si>
  <si>
    <t>(3)(1)(9)(1)</t>
  </si>
  <si>
    <t>(1)(0)(3)(0)</t>
  </si>
  <si>
    <t>Інші видатки на соціальний захист ветеранів війни та праці</t>
  </si>
  <si>
    <t>Управлiння соцiального захисту населення Павлоградської мiської ради</t>
  </si>
  <si>
    <t>(0)(8)(1)</t>
  </si>
  <si>
    <t>кількість отримувачів виплат, у тому числі:</t>
  </si>
  <si>
    <t>від 90 до 100 років, з них:</t>
  </si>
  <si>
    <t>чоловіки</t>
  </si>
  <si>
    <t>жінки</t>
  </si>
  <si>
    <t>від 100 років і більше</t>
  </si>
  <si>
    <t>середній розмір витрат на здійснення виплат на одну особу, у тому числі</t>
  </si>
  <si>
    <t>на одну особу віком від 90 до 100 років</t>
  </si>
  <si>
    <t>на одну особу віком від 100 років і більше</t>
  </si>
  <si>
    <t>БЮДЖЕТНИЙ ЗАПИТ НА 2023 рік  індивідуальний (Форма 2022-2)</t>
  </si>
  <si>
    <t>4. Мета та завдання бюджетної програми на 2023 рік</t>
  </si>
  <si>
    <t>Забезпечення соціального захисту ветеранів війни та праці у  2023 році</t>
  </si>
  <si>
    <t>1. Закон України від 22.10.1993 №3551-ХІІ   "Про статус ветеранів війни, гарантії їх соціального захисту"( зі змінами);   												2.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3.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4. Рішення Павлоградської міської ради від 07.08.2018 №1267-38/VІІ "Про затвердження міської програми "Соціальний захист окремих категорій населення на 2019-2021 роки"														"( зі змінами);               
5. Рішення Павлоградської міської ради від 27.07.2021 №315-11/VІІІ «Про  затвердження   міської програми   "Соціальний захист окремих  категорій   населення на 2022 -2024 роки";                                                                                                                                                                                                                                                                                                                                                                                                 6. Наказ фінансового управління Павлоградської міської ради від 20.09.2022  №7-о "Про затвердження інструкції з підготовки  бюджетного запиту на 2022–2024 роки";
7. Лист фінансового управління від 29.09.2022 №02/01-285 «Про підготовку бюджетного запиту на 2023 рік».</t>
  </si>
  <si>
    <t>1) надходження для виконання бюджетної програми у 2021 - 2023 роках:</t>
  </si>
  <si>
    <t>2021 рік (звіт)</t>
  </si>
  <si>
    <t>2022 рік (затверджено)</t>
  </si>
  <si>
    <t>2023 рік (проект)</t>
  </si>
  <si>
    <t>Оплата послуг (крім комунальних)</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</si>
  <si>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</si>
  <si>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</si>
  <si>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</si>
  <si>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 xml:space="preserve">Оплата послуг за доставку  поштових переказів </t>
  </si>
  <si>
    <t>1) результативні показники бюджетної програми у 2021 - 2023 роках:</t>
  </si>
  <si>
    <t>2022 рік (план)</t>
  </si>
  <si>
    <t xml:space="preserve">                                                                                                                                                                                                                                                (грн)</t>
  </si>
  <si>
    <t>ветерани війни (згідно заяв на ім`я міського голови)</t>
  </si>
  <si>
    <t>ветерани війни та праці (на вирішення соціально-побутових проблем), з них:</t>
  </si>
  <si>
    <t>Рішення виконавчого комітету Павлоградської міської ради на відповідний рік, розрахунки до бюджетного запиту на 2023 рік</t>
  </si>
  <si>
    <t>1) місцеві/регіональні програми, які виконуються в межах бюджетної програми у 2021 - 2023 роках:</t>
  </si>
  <si>
    <t>12. Об’єкти, які виконуються в межах бюджетної програми за рахунок коштів бюджету розвитку у 2021 - 2023 роках:</t>
  </si>
  <si>
    <t xml:space="preserve">                                                                                                                                                                                                                                                            (грн)</t>
  </si>
  <si>
    <t>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рік</t>
  </si>
  <si>
    <t>Розрахунково за формулою
К1 поділити на К0  і отриманий результат помножити на 100, де К1 – запланований середній розмір витрат на здійснення виплат на одну особу  у відповідному році; К0 – фактичний середній розмір витрат на здійснення виплат на одну особу у попередньому році                              2020 рік  - 584,00грн                                    2021 рік - 587,00грн                              2022 рік - 661,00грн                               2023 рік - 656,00грн</t>
  </si>
  <si>
    <t>14. Бюджетні зобов’язання у 2021 - 2022 роках:</t>
  </si>
  <si>
    <t>1) кредиторська заборгованість місцевого бюджету у 2021 році:</t>
  </si>
  <si>
    <t xml:space="preserve">2) кредиторська заборгованість місцевого бюджету у 2022 - 2023 роках: </t>
  </si>
  <si>
    <t>можлива кредиторська
заборгованість на початок планового  бюджетного періоду                 (4 – 5 – 6)</t>
  </si>
  <si>
    <t>3) дебіторська заборгованість у 2021 - 2022 роках:</t>
  </si>
  <si>
    <t>Дебіторська заборгованість на 01.01.2022</t>
  </si>
  <si>
    <t>Очікувана дебіторська заборгованость  на 01.01.2023</t>
  </si>
  <si>
    <t>Кредиторська заборгованість станом на 01.01.2022 не обліковується. Кредиторська заборгованість станом на 01.01.2023 не планується												
Дебіторська заборгованість станом на 01.01.2022 не обліковується.             Дебіторська заборгованість станом на 01.01.2023 не планується</t>
  </si>
  <si>
    <t xml:space="preserve"> 15. Підстави та обґрунтування видатків спеціального фонду на 2023 рік  за рахунок надходжень до спеціального фонду, аналіз результатів, досягнутих </t>
  </si>
  <si>
    <t>внаслідок використання коштів спеціального фонду бюджету у 2021 році, та очікувані результати у 2022 році.</t>
  </si>
  <si>
    <t>Олена ГЕРАСИМЕНКО</t>
  </si>
  <si>
    <t>Начальник УСЗН Павлоградської міської ради</t>
  </si>
  <si>
    <t>Начальник відділу бухгалтерського обліку, фінансової звітності і планування</t>
  </si>
  <si>
    <t>Управлінням соціального захисту населення Павлоградської міської ради  для забезпечення соціального захисту ветеранів війни і праці в 2021 році отримано 257150,00 гривень. Загальна кількість осіб, які отримали допомогу становить 438, середній розмір допомоги на одну особу склав 587,00 гривень.  Асигнування  на виплату допомоги ветеранам війни та праці на 2022 рік затверджені в сумі 300000,00грн, при цьому кількість контингенту, яким планується надати додаткову соціальну допомогу становить 455 осіб. Середній розмір допомоги на одну особу складає 661,00 гривень. В порівнянні з 2021 роком  кількість одержувачів допомоги  зросла і   середній розмір допомоги на одну особу також зріс. Зростання кількості контингенту відбулося в результаті збільшення кількості ветеранів війни, які досягли дев’яносторічного віку.  Видатки на виплату додаткової соціальної допомоги ветеранам війни та праці  на 2023 рік плануються  в сумі 297000,00грн, тобто в порівнянні з 2022 роком ця сума зменшиться  на 3000,00 гривень.  При цьому середній розмір допомоги на одну особу буде складати 656,00грн, що на 5,00грн менше ніж у 2022 році. Але, не зважаючи на  військову агресією російської федерації, яка призвела до значного погіршення економічного стану в нашому місті, так і у всій  держави, матеріальна підтримка  ветеранів війни та праці  неодмінно буде здійснюватися.</t>
  </si>
</sst>
</file>

<file path=xl/styles.xml><?xml version="1.0" encoding="utf-8"?>
<styleSheet xmlns="http://schemas.openxmlformats.org/spreadsheetml/2006/main">
  <numFmts count="1">
    <numFmt numFmtId="164" formatCode="#0.00"/>
  </numFmts>
  <fonts count="22">
    <font>
      <sz val="10"/>
      <name val="Arial Cyr"/>
      <charset val="204"/>
    </font>
    <font>
      <sz val="10"/>
      <name val="Arial Cyr"/>
      <charset val="204"/>
    </font>
    <font>
      <b/>
      <sz val="11"/>
      <name val="Times New Roman"/>
      <family val="1"/>
      <charset val="204"/>
    </font>
    <font>
      <b/>
      <sz val="10"/>
      <name val="Arial Cyr"/>
      <charset val="204"/>
    </font>
    <font>
      <sz val="8"/>
      <name val="Arial CYR"/>
      <charset val="204"/>
    </font>
    <font>
      <sz val="8"/>
      <color rgb="FFFF0000"/>
      <name val="Arial"/>
      <family val="2"/>
      <charset val="204"/>
    </font>
    <font>
      <sz val="10"/>
      <color rgb="FFFF0000"/>
      <name val="Arial"/>
      <family val="2"/>
      <charset val="204"/>
    </font>
    <font>
      <sz val="11"/>
      <color rgb="FFFF0000"/>
      <name val="Arial"/>
      <family val="2"/>
      <charset val="204"/>
    </font>
    <font>
      <b/>
      <sz val="10"/>
      <color rgb="FFFF0000"/>
      <name val="Arial"/>
      <family val="2"/>
      <charset val="204"/>
    </font>
    <font>
      <sz val="9"/>
      <color rgb="FFFF0000"/>
      <name val="Arial"/>
      <family val="2"/>
      <charset val="204"/>
    </font>
    <font>
      <sz val="8"/>
      <name val="Arial"/>
      <family val="2"/>
      <charset val="204"/>
    </font>
    <font>
      <sz val="10"/>
      <name val="Arial"/>
      <family val="2"/>
      <charset val="204"/>
    </font>
    <font>
      <b/>
      <sz val="11"/>
      <name val="Arial"/>
      <family val="2"/>
      <charset val="204"/>
    </font>
    <font>
      <b/>
      <u/>
      <sz val="11"/>
      <name val="Arial"/>
      <family val="2"/>
      <charset val="204"/>
    </font>
    <font>
      <sz val="11"/>
      <name val="Arial"/>
      <family val="2"/>
      <charset val="204"/>
    </font>
    <font>
      <b/>
      <sz val="12"/>
      <name val="Arial"/>
      <family val="2"/>
      <charset val="204"/>
    </font>
    <font>
      <b/>
      <sz val="10"/>
      <name val="Arial"/>
      <family val="2"/>
      <charset val="204"/>
    </font>
    <font>
      <sz val="12"/>
      <name val="Arial"/>
      <family val="2"/>
      <charset val="204"/>
    </font>
    <font>
      <sz val="9"/>
      <name val="Arial"/>
      <family val="2"/>
      <charset val="204"/>
    </font>
    <font>
      <b/>
      <sz val="8"/>
      <name val="Arial"/>
      <family val="2"/>
      <charset val="204"/>
    </font>
    <font>
      <sz val="9"/>
      <name val="Arial Cyr"/>
      <charset val="204"/>
    </font>
    <font>
      <sz val="11"/>
      <name val="Arial Cyr"/>
      <charset val="204"/>
    </font>
  </fonts>
  <fills count="3">
    <fill>
      <patternFill patternType="none"/>
    </fill>
    <fill>
      <patternFill patternType="gray125"/>
    </fill>
    <fill>
      <patternFill patternType="solid">
        <fgColor indexed="2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73">
    <xf numFmtId="0" fontId="0" fillId="0" borderId="0" xfId="0"/>
    <xf numFmtId="0" fontId="1" fillId="0" borderId="0" xfId="0" applyFont="1"/>
    <xf numFmtId="0" fontId="2" fillId="0" borderId="0" xfId="0" applyFont="1" applyAlignment="1">
      <alignment vertical="center" wrapText="1"/>
    </xf>
    <xf numFmtId="0" fontId="3" fillId="0" borderId="0" xfId="0" applyFont="1" applyAlignment="1">
      <alignment vertical="center"/>
    </xf>
    <xf numFmtId="0" fontId="0" fillId="0" borderId="0" xfId="0" applyFont="1" applyAlignment="1">
      <alignment vertical="center"/>
    </xf>
    <xf numFmtId="0" fontId="0" fillId="0" borderId="0" xfId="0" applyFill="1"/>
    <xf numFmtId="0" fontId="0" fillId="0" borderId="0" xfId="0" applyFont="1" applyFill="1" applyAlignment="1">
      <alignment vertical="center"/>
    </xf>
    <xf numFmtId="0" fontId="3" fillId="0" borderId="0" xfId="0" applyFont="1" applyFill="1" applyAlignment="1">
      <alignment vertical="center"/>
    </xf>
    <xf numFmtId="0" fontId="1" fillId="0" borderId="0" xfId="0" applyFont="1" applyFill="1"/>
    <xf numFmtId="0" fontId="2" fillId="0" borderId="0" xfId="0" applyFont="1" applyFill="1" applyAlignment="1">
      <alignment vertical="center" wrapText="1"/>
    </xf>
    <xf numFmtId="0" fontId="6" fillId="0" borderId="0" xfId="0" applyFont="1" applyFill="1"/>
    <xf numFmtId="0" fontId="7" fillId="0" borderId="0" xfId="0" applyFont="1" applyFill="1" applyAlignment="1">
      <alignment horizontal="left" vertical="center" wrapText="1"/>
    </xf>
    <xf numFmtId="0" fontId="6" fillId="0" borderId="0" xfId="0" applyFont="1" applyFill="1" applyAlignment="1">
      <alignment vertical="center"/>
    </xf>
    <xf numFmtId="0" fontId="8" fillId="0" borderId="0" xfId="0" applyFont="1" applyFill="1" applyAlignment="1">
      <alignment vertical="center"/>
    </xf>
    <xf numFmtId="0" fontId="10" fillId="0" borderId="0" xfId="0" applyFont="1" applyFill="1" applyAlignment="1">
      <alignment horizontal="right" vertical="center" wrapText="1"/>
    </xf>
    <xf numFmtId="0" fontId="11" fillId="0" borderId="0" xfId="0" applyFont="1" applyFill="1"/>
    <xf numFmtId="0" fontId="0" fillId="0" borderId="0" xfId="0" applyFont="1" applyFill="1"/>
    <xf numFmtId="0" fontId="0" fillId="0" borderId="0" xfId="0" applyFont="1"/>
    <xf numFmtId="0" fontId="12" fillId="0" borderId="0" xfId="0" applyFont="1" applyFill="1" applyAlignment="1">
      <alignment horizontal="center" vertical="center" wrapText="1"/>
    </xf>
    <xf numFmtId="0" fontId="13" fillId="0" borderId="0" xfId="0" applyFont="1" applyFill="1" applyAlignment="1">
      <alignment horizontal="center" vertical="center" wrapText="1"/>
    </xf>
    <xf numFmtId="0" fontId="12"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10" fillId="0" borderId="0" xfId="0" applyFont="1" applyFill="1" applyAlignment="1">
      <alignment horizontal="center" vertical="top" wrapText="1"/>
    </xf>
    <xf numFmtId="0" fontId="10" fillId="0" borderId="0" xfId="0" applyFont="1" applyFill="1" applyBorder="1" applyAlignment="1">
      <alignment horizontal="center" vertical="top"/>
    </xf>
    <xf numFmtId="0" fontId="11" fillId="0" borderId="0" xfId="0" applyFont="1" applyFill="1" applyBorder="1" applyAlignment="1"/>
    <xf numFmtId="0" fontId="10" fillId="0" borderId="0" xfId="0" applyFont="1" applyFill="1" applyAlignment="1">
      <alignment horizontal="center" vertical="top"/>
    </xf>
    <xf numFmtId="0" fontId="12" fillId="0"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14" fillId="0" borderId="0" xfId="0" applyFont="1" applyFill="1" applyAlignment="1">
      <alignment horizontal="left" vertical="center" wrapText="1"/>
    </xf>
    <xf numFmtId="0" fontId="11" fillId="0" borderId="0" xfId="0" applyFont="1" applyFill="1" applyAlignment="1">
      <alignment vertical="center"/>
    </xf>
    <xf numFmtId="0" fontId="16" fillId="0" borderId="0" xfId="0" applyFont="1" applyFill="1" applyAlignment="1">
      <alignment vertical="center"/>
    </xf>
    <xf numFmtId="0" fontId="12" fillId="0" borderId="0" xfId="0" applyFont="1" applyFill="1" applyAlignment="1">
      <alignment horizontal="left" vertical="center" wrapText="1"/>
    </xf>
    <xf numFmtId="0" fontId="12" fillId="0" borderId="0" xfId="0" applyFont="1" applyFill="1" applyAlignment="1">
      <alignment vertical="center" wrapText="1"/>
    </xf>
    <xf numFmtId="0" fontId="9" fillId="0" borderId="0" xfId="0" applyFont="1" applyFill="1"/>
    <xf numFmtId="0" fontId="20" fillId="0" borderId="0" xfId="0" applyFont="1" applyFill="1"/>
    <xf numFmtId="0" fontId="20" fillId="0" borderId="0" xfId="0" applyFont="1"/>
    <xf numFmtId="0" fontId="18" fillId="0" borderId="0" xfId="0" applyFont="1" applyFill="1"/>
    <xf numFmtId="0" fontId="5" fillId="0" borderId="0" xfId="0" applyFont="1" applyFill="1"/>
    <xf numFmtId="0" fontId="4" fillId="0" borderId="0" xfId="0" applyFont="1" applyFill="1"/>
    <xf numFmtId="0" fontId="4" fillId="0" borderId="0" xfId="0" applyFont="1"/>
    <xf numFmtId="0" fontId="7" fillId="0" borderId="0" xfId="0" applyFont="1" applyFill="1" applyAlignment="1">
      <alignment vertical="center"/>
    </xf>
    <xf numFmtId="0" fontId="21" fillId="0" borderId="0" xfId="0" applyFont="1" applyFill="1" applyAlignment="1">
      <alignment vertical="center"/>
    </xf>
    <xf numFmtId="0" fontId="21" fillId="0" borderId="0" xfId="0" applyFont="1" applyAlignment="1">
      <alignment vertical="center"/>
    </xf>
    <xf numFmtId="0" fontId="11" fillId="0" borderId="0" xfId="0" applyFont="1" applyFill="1" applyAlignment="1">
      <alignment horizontal="center" vertical="center"/>
    </xf>
    <xf numFmtId="0" fontId="14"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2" fillId="0" borderId="1" xfId="0" applyFont="1" applyFill="1" applyBorder="1" applyAlignment="1">
      <alignment horizontal="center" vertical="top" wrapText="1"/>
    </xf>
    <xf numFmtId="0" fontId="12" fillId="0" borderId="2" xfId="0" applyFont="1" applyFill="1" applyBorder="1" applyAlignment="1">
      <alignment horizontal="center" vertical="top" wrapText="1"/>
    </xf>
    <xf numFmtId="0" fontId="12" fillId="0" borderId="3" xfId="0" applyFont="1" applyFill="1" applyBorder="1" applyAlignment="1">
      <alignment horizontal="center" vertical="top"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8" fillId="0" borderId="1" xfId="0" applyFont="1" applyFill="1" applyBorder="1" applyAlignment="1">
      <alignment horizontal="left" vertical="top" wrapText="1"/>
    </xf>
    <xf numFmtId="0" fontId="18" fillId="0" borderId="2" xfId="0" applyFont="1" applyFill="1" applyBorder="1" applyAlignment="1">
      <alignment horizontal="left" vertical="top" wrapText="1"/>
    </xf>
    <xf numFmtId="0" fontId="18" fillId="0" borderId="3" xfId="0" applyFont="1" applyFill="1" applyBorder="1" applyAlignment="1">
      <alignment horizontal="left" vertical="top" wrapText="1"/>
    </xf>
    <xf numFmtId="0" fontId="11" fillId="0" borderId="4" xfId="0" applyNumberFormat="1" applyFont="1" applyFill="1" applyBorder="1" applyAlignment="1">
      <alignment horizontal="center" vertical="center" wrapText="1"/>
    </xf>
    <xf numFmtId="0" fontId="10" fillId="0" borderId="0" xfId="0" applyFont="1" applyFill="1" applyAlignment="1">
      <alignment horizontal="left" vertical="center" wrapText="1"/>
    </xf>
    <xf numFmtId="0" fontId="12" fillId="0" borderId="0" xfId="0" applyFont="1" applyFill="1" applyAlignment="1">
      <alignment horizontal="center" vertical="center" wrapText="1"/>
    </xf>
    <xf numFmtId="0" fontId="12" fillId="0" borderId="5" xfId="0" quotePrefix="1" applyFont="1" applyFill="1" applyBorder="1" applyAlignment="1">
      <alignment horizontal="left" vertical="top" wrapText="1"/>
    </xf>
    <xf numFmtId="0" fontId="11" fillId="0" borderId="5" xfId="0" applyFont="1" applyFill="1" applyBorder="1" applyAlignment="1">
      <alignment horizontal="left" vertical="top" wrapText="1"/>
    </xf>
    <xf numFmtId="0" fontId="12" fillId="0" borderId="5" xfId="0" applyFont="1" applyFill="1" applyBorder="1" applyAlignment="1">
      <alignment horizontal="center" vertical="center" wrapText="1"/>
    </xf>
    <xf numFmtId="0" fontId="12" fillId="0" borderId="5" xfId="0" quotePrefix="1" applyFont="1" applyFill="1" applyBorder="1" applyAlignment="1">
      <alignment horizontal="center" vertical="center" wrapText="1"/>
    </xf>
    <xf numFmtId="0" fontId="10" fillId="0" borderId="0" xfId="0" applyFont="1" applyFill="1" applyAlignment="1">
      <alignment horizontal="center" vertical="top" wrapText="1"/>
    </xf>
    <xf numFmtId="0" fontId="14" fillId="0" borderId="1"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0" xfId="0" applyFont="1" applyFill="1" applyAlignment="1">
      <alignment horizontal="left" vertical="top" wrapText="1"/>
    </xf>
    <xf numFmtId="0" fontId="11" fillId="0" borderId="0" xfId="0" applyFont="1" applyFill="1" applyAlignment="1">
      <alignment horizontal="left" vertical="top" wrapText="1"/>
    </xf>
    <xf numFmtId="0" fontId="12" fillId="0" borderId="0" xfId="0" applyFont="1" applyFill="1" applyAlignment="1">
      <alignment horizontal="left" vertical="center" wrapText="1"/>
    </xf>
    <xf numFmtId="0" fontId="15" fillId="0" borderId="0" xfId="0" applyFont="1" applyFill="1" applyAlignment="1">
      <alignment horizontal="left"/>
    </xf>
    <xf numFmtId="0" fontId="14" fillId="0" borderId="0" xfId="0" quotePrefix="1" applyFont="1" applyFill="1" applyAlignment="1">
      <alignment horizontal="left" vertical="top" wrapText="1"/>
    </xf>
    <xf numFmtId="0" fontId="10" fillId="0" borderId="7" xfId="0" applyFont="1" applyFill="1" applyBorder="1" applyAlignment="1">
      <alignment horizontal="center" vertical="top" wrapText="1"/>
    </xf>
    <xf numFmtId="0" fontId="10" fillId="0" borderId="7" xfId="0" applyFont="1" applyFill="1" applyBorder="1" applyAlignment="1">
      <alignment horizontal="center" vertical="center" wrapText="1"/>
    </xf>
    <xf numFmtId="0" fontId="14" fillId="0" borderId="0" xfId="0" applyFont="1" applyFill="1" applyAlignment="1">
      <alignment horizontal="right" vertical="center" wrapText="1"/>
    </xf>
    <xf numFmtId="0" fontId="12" fillId="0" borderId="5" xfId="0" applyFont="1" applyFill="1" applyBorder="1" applyAlignment="1">
      <alignment horizontal="left" vertical="top" wrapText="1"/>
    </xf>
    <xf numFmtId="3" fontId="11" fillId="0" borderId="1" xfId="0" applyNumberFormat="1" applyFont="1" applyFill="1" applyBorder="1" applyAlignment="1">
      <alignment horizontal="center" vertical="center" wrapText="1"/>
    </xf>
    <xf numFmtId="3" fontId="11" fillId="0" borderId="2" xfId="0" applyNumberFormat="1" applyFont="1" applyFill="1" applyBorder="1" applyAlignment="1">
      <alignment horizontal="center" vertical="center" wrapText="1"/>
    </xf>
    <xf numFmtId="3" fontId="11" fillId="0" borderId="3"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164" fontId="16" fillId="0" borderId="2" xfId="0" applyNumberFormat="1" applyFont="1" applyFill="1" applyBorder="1" applyAlignment="1">
      <alignment horizontal="center" vertical="center" wrapText="1"/>
    </xf>
    <xf numFmtId="164" fontId="16" fillId="0" borderId="3" xfId="0" applyNumberFormat="1" applyFont="1" applyFill="1" applyBorder="1" applyAlignment="1">
      <alignment horizontal="center" vertical="center" wrapText="1"/>
    </xf>
    <xf numFmtId="0" fontId="11" fillId="0" borderId="1" xfId="0" applyFont="1" applyFill="1" applyBorder="1" applyAlignment="1">
      <alignment horizontal="center" vertical="top" wrapText="1"/>
    </xf>
    <xf numFmtId="0" fontId="11" fillId="0" borderId="2" xfId="0" applyFont="1" applyFill="1" applyBorder="1" applyAlignment="1">
      <alignment horizontal="center" vertical="top" wrapText="1"/>
    </xf>
    <xf numFmtId="0" fontId="11" fillId="0" borderId="3" xfId="0" applyFont="1" applyFill="1" applyBorder="1" applyAlignment="1">
      <alignment horizontal="center" vertical="top" wrapText="1"/>
    </xf>
    <xf numFmtId="3" fontId="11" fillId="0" borderId="4"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6" fillId="0" borderId="2"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1"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3" fontId="16" fillId="0" borderId="4"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4" fillId="0" borderId="5" xfId="0" applyFont="1" applyFill="1" applyBorder="1" applyAlignment="1">
      <alignment horizontal="right"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3"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6" fillId="0" borderId="4" xfId="0" applyNumberFormat="1" applyFont="1" applyFill="1" applyBorder="1" applyAlignment="1">
      <alignment horizontal="right" vertical="center" wrapText="1"/>
    </xf>
    <xf numFmtId="0" fontId="1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3" fontId="11" fillId="0" borderId="0" xfId="0" applyNumberFormat="1" applyFont="1" applyFill="1" applyBorder="1" applyAlignment="1">
      <alignment horizontal="right" vertical="center" wrapText="1"/>
    </xf>
    <xf numFmtId="3" fontId="16" fillId="0" borderId="4" xfId="0" applyNumberFormat="1" applyFont="1" applyFill="1" applyBorder="1" applyAlignment="1">
      <alignment horizontal="right" vertical="center" wrapText="1"/>
    </xf>
    <xf numFmtId="0" fontId="16" fillId="0" borderId="0" xfId="0" applyNumberFormat="1" applyFont="1" applyFill="1" applyBorder="1" applyAlignment="1">
      <alignment horizontal="right" vertical="center" wrapText="1"/>
    </xf>
    <xf numFmtId="0" fontId="11" fillId="0" borderId="0" xfId="0" applyFont="1" applyFill="1" applyBorder="1" applyAlignment="1">
      <alignment horizontal="center" vertical="center" wrapText="1"/>
    </xf>
    <xf numFmtId="3" fontId="16" fillId="0" borderId="0" xfId="0" applyNumberFormat="1" applyFont="1" applyFill="1" applyBorder="1" applyAlignment="1">
      <alignment horizontal="right" vertical="center" wrapText="1"/>
    </xf>
    <xf numFmtId="0" fontId="11" fillId="0" borderId="0" xfId="0" applyNumberFormat="1" applyFont="1" applyFill="1" applyBorder="1" applyAlignment="1">
      <alignment horizontal="right" vertical="center" wrapText="1"/>
    </xf>
    <xf numFmtId="0" fontId="11" fillId="0" borderId="2" xfId="0" applyFont="1" applyFill="1" applyBorder="1"/>
    <xf numFmtId="0" fontId="11" fillId="0" borderId="3" xfId="0" applyFont="1" applyFill="1" applyBorder="1"/>
    <xf numFmtId="0" fontId="11" fillId="0" borderId="4" xfId="0" applyNumberFormat="1" applyFont="1" applyFill="1" applyBorder="1" applyAlignment="1">
      <alignment horizontal="right" vertical="center" wrapText="1"/>
    </xf>
    <xf numFmtId="0" fontId="10" fillId="0" borderId="1" xfId="0"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3" xfId="0" applyFont="1" applyFill="1" applyBorder="1" applyAlignment="1">
      <alignment horizontal="center" vertical="top" wrapText="1"/>
    </xf>
    <xf numFmtId="0" fontId="14" fillId="0" borderId="5" xfId="0" applyFont="1" applyFill="1" applyBorder="1" applyAlignment="1">
      <alignment horizontal="left" vertical="center" wrapText="1"/>
    </xf>
    <xf numFmtId="0" fontId="14" fillId="0" borderId="0" xfId="0" applyFont="1" applyFill="1" applyBorder="1" applyAlignment="1">
      <alignment horizontal="left" vertical="center" wrapText="1"/>
    </xf>
    <xf numFmtId="0" fontId="16" fillId="0" borderId="0" xfId="0" applyFont="1" applyFill="1" applyBorder="1" applyAlignment="1">
      <alignment horizontal="center" vertical="center"/>
    </xf>
    <xf numFmtId="3" fontId="14" fillId="0" borderId="4" xfId="0" applyNumberFormat="1" applyFont="1" applyFill="1" applyBorder="1" applyAlignment="1">
      <alignment horizontal="right" vertical="center" wrapText="1"/>
    </xf>
    <xf numFmtId="0" fontId="10" fillId="0" borderId="4" xfId="0" applyFont="1" applyFill="1" applyBorder="1" applyAlignment="1">
      <alignment horizontal="center" vertical="center" wrapText="1"/>
    </xf>
    <xf numFmtId="1" fontId="16" fillId="0" borderId="4" xfId="0" applyNumberFormat="1" applyFont="1" applyFill="1" applyBorder="1" applyAlignment="1">
      <alignment horizontal="center" vertical="center" wrapText="1"/>
    </xf>
    <xf numFmtId="1" fontId="16" fillId="0" borderId="0" xfId="0" applyNumberFormat="1" applyFont="1" applyFill="1" applyBorder="1" applyAlignment="1">
      <alignment horizontal="center" vertical="center" wrapText="1"/>
    </xf>
    <xf numFmtId="0" fontId="14" fillId="0" borderId="4" xfId="0" applyFont="1" applyFill="1" applyBorder="1" applyAlignment="1">
      <alignment horizontal="left" vertical="center" wrapText="1"/>
    </xf>
    <xf numFmtId="3" fontId="12" fillId="0" borderId="4" xfId="0" applyNumberFormat="1" applyFont="1" applyFill="1" applyBorder="1" applyAlignment="1">
      <alignment horizontal="right" vertical="center" wrapText="1"/>
    </xf>
    <xf numFmtId="0" fontId="14" fillId="0" borderId="1" xfId="0" applyFont="1" applyFill="1" applyBorder="1" applyAlignment="1">
      <alignment horizontal="center" vertical="top" wrapText="1"/>
    </xf>
    <xf numFmtId="0" fontId="14" fillId="0" borderId="2" xfId="0" applyFont="1" applyFill="1" applyBorder="1" applyAlignment="1">
      <alignment horizontal="center" vertical="top" wrapText="1"/>
    </xf>
    <xf numFmtId="0" fontId="14" fillId="0" borderId="3" xfId="0" applyFont="1" applyFill="1" applyBorder="1" applyAlignment="1">
      <alignment horizontal="center" vertical="top" wrapText="1"/>
    </xf>
    <xf numFmtId="0" fontId="16" fillId="0" borderId="4"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4" fillId="0" borderId="5" xfId="0" quotePrefix="1" applyFont="1" applyFill="1" applyBorder="1" applyAlignment="1">
      <alignment horizontal="left" vertical="top" wrapText="1"/>
    </xf>
    <xf numFmtId="0" fontId="10" fillId="0" borderId="7" xfId="0" applyFont="1" applyFill="1" applyBorder="1" applyAlignment="1">
      <alignment horizontal="center" vertical="center"/>
    </xf>
    <xf numFmtId="0" fontId="14" fillId="0" borderId="5"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2" xfId="0" applyFont="1" applyFill="1" applyBorder="1" applyAlignment="1">
      <alignment horizontal="center" vertical="center" wrapText="1"/>
    </xf>
    <xf numFmtId="3" fontId="11" fillId="0" borderId="4" xfId="0" applyNumberFormat="1" applyFont="1" applyFill="1" applyBorder="1" applyAlignment="1">
      <alignment horizontal="right" vertical="center" wrapText="1"/>
    </xf>
    <xf numFmtId="0" fontId="19" fillId="0" borderId="1" xfId="0" applyFont="1" applyFill="1" applyBorder="1" applyAlignment="1">
      <alignment horizontal="center" vertical="top" wrapText="1"/>
    </xf>
    <xf numFmtId="0" fontId="12" fillId="0" borderId="0" xfId="0" applyFont="1" applyFill="1" applyAlignment="1">
      <alignment vertical="center" wrapText="1"/>
    </xf>
    <xf numFmtId="0" fontId="16" fillId="0" borderId="4" xfId="0" applyFont="1" applyFill="1" applyBorder="1" applyAlignment="1">
      <alignment horizontal="center" vertical="center" wrapText="1"/>
    </xf>
    <xf numFmtId="0" fontId="14" fillId="0" borderId="0" xfId="0" applyFont="1" applyFill="1" applyAlignment="1">
      <alignment horizontal="left" vertical="center" wrapText="1"/>
    </xf>
    <xf numFmtId="0" fontId="11" fillId="0" borderId="5" xfId="0" applyFont="1" applyFill="1" applyBorder="1" applyAlignment="1">
      <alignment horizontal="center" vertical="center"/>
    </xf>
    <xf numFmtId="0" fontId="17" fillId="0" borderId="1" xfId="0" quotePrefix="1" applyFont="1" applyFill="1" applyBorder="1" applyAlignment="1">
      <alignment vertical="top" wrapText="1"/>
    </xf>
    <xf numFmtId="0" fontId="17" fillId="0" borderId="2" xfId="0" applyFont="1" applyFill="1" applyBorder="1" applyAlignment="1">
      <alignment vertical="top" wrapText="1"/>
    </xf>
    <xf numFmtId="0" fontId="17" fillId="0" borderId="3" xfId="0" applyFont="1" applyFill="1" applyBorder="1" applyAlignment="1">
      <alignment vertical="top"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D158"/>
  <sheetViews>
    <sheetView tabSelected="1" topLeftCell="A133" zoomScaleNormal="100" workbookViewId="0">
      <selection activeCell="A148" sqref="A148:BL148"/>
    </sheetView>
  </sheetViews>
  <sheetFormatPr defaultRowHeight="13.2"/>
  <cols>
    <col min="1" max="78" width="2.88671875" style="10" customWidth="1"/>
    <col min="79" max="79" width="4" style="10" hidden="1" customWidth="1"/>
    <col min="80" max="80" width="9.109375" style="10" customWidth="1"/>
    <col min="81" max="82" width="9.109375" style="5" customWidth="1"/>
  </cols>
  <sheetData>
    <row r="1" spans="1:82" s="17" customFormat="1" ht="57.75" customHeight="1">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61" t="s">
        <v>52</v>
      </c>
      <c r="BO1" s="61"/>
      <c r="BP1" s="61"/>
      <c r="BQ1" s="61"/>
      <c r="BR1" s="61"/>
      <c r="BS1" s="61"/>
      <c r="BT1" s="61"/>
      <c r="BU1" s="61"/>
      <c r="BV1" s="61"/>
      <c r="BW1" s="61"/>
      <c r="BX1" s="61"/>
      <c r="BY1" s="61"/>
      <c r="BZ1" s="61"/>
      <c r="CA1" s="15"/>
      <c r="CB1" s="15"/>
      <c r="CC1" s="16"/>
      <c r="CD1" s="16"/>
    </row>
    <row r="2" spans="1:82" s="17" customFormat="1" ht="14.25" customHeight="1">
      <c r="A2" s="62" t="s">
        <v>144</v>
      </c>
      <c r="B2" s="62"/>
      <c r="C2" s="62"/>
      <c r="D2" s="62"/>
      <c r="E2" s="62"/>
      <c r="F2" s="62"/>
      <c r="G2" s="62"/>
      <c r="H2" s="62"/>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15"/>
      <c r="CB2" s="15"/>
      <c r="CC2" s="16"/>
      <c r="CD2" s="16"/>
    </row>
    <row r="3" spans="1:82" s="17" customFormat="1">
      <c r="A3" s="15"/>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6"/>
      <c r="CD3" s="16"/>
    </row>
    <row r="4" spans="1:82" s="17" customFormat="1" ht="15" customHeight="1">
      <c r="A4" s="18" t="s">
        <v>90</v>
      </c>
      <c r="B4" s="63" t="s">
        <v>134</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19"/>
      <c r="AH4" s="65" t="s">
        <v>121</v>
      </c>
      <c r="AI4" s="65"/>
      <c r="AJ4" s="65"/>
      <c r="AK4" s="65"/>
      <c r="AL4" s="65"/>
      <c r="AM4" s="65"/>
      <c r="AN4" s="65"/>
      <c r="AO4" s="65"/>
      <c r="AP4" s="65"/>
      <c r="AQ4" s="65"/>
      <c r="AR4" s="65"/>
      <c r="AS4" s="19"/>
      <c r="AT4" s="66" t="s">
        <v>123</v>
      </c>
      <c r="AU4" s="65"/>
      <c r="AV4" s="65"/>
      <c r="AW4" s="65"/>
      <c r="AX4" s="65"/>
      <c r="AY4" s="65"/>
      <c r="AZ4" s="65"/>
      <c r="BA4" s="65"/>
      <c r="BB4" s="20"/>
      <c r="BC4" s="19"/>
      <c r="BD4" s="19"/>
      <c r="BE4" s="21"/>
      <c r="BF4" s="21"/>
      <c r="BG4" s="21"/>
      <c r="BH4" s="21"/>
      <c r="BI4" s="21"/>
      <c r="BJ4" s="21"/>
      <c r="BK4" s="21"/>
      <c r="BL4" s="21"/>
      <c r="BM4" s="15"/>
      <c r="BN4" s="15"/>
      <c r="BO4" s="15"/>
      <c r="BP4" s="15"/>
      <c r="BQ4" s="15"/>
      <c r="BR4" s="15"/>
      <c r="BS4" s="15"/>
      <c r="BT4" s="15"/>
      <c r="BU4" s="15"/>
      <c r="BV4" s="15"/>
      <c r="BW4" s="15"/>
      <c r="BX4" s="15"/>
      <c r="BY4" s="15"/>
      <c r="BZ4" s="15"/>
      <c r="CA4" s="15"/>
      <c r="CB4" s="15"/>
      <c r="CC4" s="16"/>
      <c r="CD4" s="16"/>
    </row>
    <row r="5" spans="1:82" s="17" customFormat="1" ht="24" customHeight="1">
      <c r="A5" s="67" t="s">
        <v>0</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22"/>
      <c r="AH5" s="67" t="s">
        <v>92</v>
      </c>
      <c r="AI5" s="67"/>
      <c r="AJ5" s="67"/>
      <c r="AK5" s="67"/>
      <c r="AL5" s="67"/>
      <c r="AM5" s="67"/>
      <c r="AN5" s="67"/>
      <c r="AO5" s="67"/>
      <c r="AP5" s="67"/>
      <c r="AQ5" s="67"/>
      <c r="AR5" s="67"/>
      <c r="AS5" s="22"/>
      <c r="AT5" s="67" t="s">
        <v>88</v>
      </c>
      <c r="AU5" s="67"/>
      <c r="AV5" s="67"/>
      <c r="AW5" s="67"/>
      <c r="AX5" s="67"/>
      <c r="AY5" s="67"/>
      <c r="AZ5" s="67"/>
      <c r="BA5" s="67"/>
      <c r="BB5" s="23"/>
      <c r="BC5" s="22"/>
      <c r="BD5" s="22"/>
      <c r="BE5" s="23"/>
      <c r="BF5" s="23"/>
      <c r="BG5" s="23"/>
      <c r="BH5" s="23"/>
      <c r="BI5" s="23"/>
      <c r="BJ5" s="23"/>
      <c r="BK5" s="23"/>
      <c r="BL5" s="23"/>
      <c r="BM5" s="15"/>
      <c r="BN5" s="15"/>
      <c r="BO5" s="15"/>
      <c r="BP5" s="15"/>
      <c r="BQ5" s="15"/>
      <c r="BR5" s="15"/>
      <c r="BS5" s="15"/>
      <c r="BT5" s="15"/>
      <c r="BU5" s="15"/>
      <c r="BV5" s="15"/>
      <c r="BW5" s="15"/>
      <c r="BX5" s="15"/>
      <c r="BY5" s="15"/>
      <c r="BZ5" s="15"/>
      <c r="CA5" s="15"/>
      <c r="CB5" s="15"/>
      <c r="CC5" s="16"/>
      <c r="CD5" s="16"/>
    </row>
    <row r="6" spans="1:82" s="17" customFormat="1">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24"/>
      <c r="BF6" s="24"/>
      <c r="BG6" s="24"/>
      <c r="BH6" s="24"/>
      <c r="BI6" s="24"/>
      <c r="BJ6" s="24"/>
      <c r="BK6" s="24"/>
      <c r="BL6" s="24"/>
      <c r="BM6" s="15"/>
      <c r="BN6" s="15"/>
      <c r="BO6" s="15"/>
      <c r="BP6" s="15"/>
      <c r="BQ6" s="15"/>
      <c r="BR6" s="15"/>
      <c r="BS6" s="15"/>
      <c r="BT6" s="15"/>
      <c r="BU6" s="15"/>
      <c r="BV6" s="15"/>
      <c r="BW6" s="15"/>
      <c r="BX6" s="15"/>
      <c r="BY6" s="15"/>
      <c r="BZ6" s="15"/>
      <c r="CA6" s="15"/>
      <c r="CB6" s="15"/>
      <c r="CC6" s="16"/>
      <c r="CD6" s="16"/>
    </row>
    <row r="7" spans="1:82" s="17" customFormat="1" ht="15" customHeight="1">
      <c r="A7" s="18" t="s">
        <v>93</v>
      </c>
      <c r="B7" s="63" t="s">
        <v>134</v>
      </c>
      <c r="C7" s="64"/>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19"/>
      <c r="AH7" s="65" t="s">
        <v>135</v>
      </c>
      <c r="AI7" s="65"/>
      <c r="AJ7" s="65"/>
      <c r="AK7" s="65"/>
      <c r="AL7" s="65"/>
      <c r="AM7" s="65"/>
      <c r="AN7" s="65"/>
      <c r="AO7" s="65"/>
      <c r="AP7" s="65"/>
      <c r="AQ7" s="65"/>
      <c r="AR7" s="65"/>
      <c r="AS7" s="65"/>
      <c r="AT7" s="65"/>
      <c r="AU7" s="65"/>
      <c r="AV7" s="65"/>
      <c r="AW7" s="65"/>
      <c r="AX7" s="65"/>
      <c r="AY7" s="65"/>
      <c r="AZ7" s="65"/>
      <c r="BA7" s="65"/>
      <c r="BB7" s="20"/>
      <c r="BC7" s="66" t="s">
        <v>123</v>
      </c>
      <c r="BD7" s="65"/>
      <c r="BE7" s="65"/>
      <c r="BF7" s="65"/>
      <c r="BG7" s="65"/>
      <c r="BH7" s="65"/>
      <c r="BI7" s="65"/>
      <c r="BJ7" s="65"/>
      <c r="BK7" s="20"/>
      <c r="BL7" s="21"/>
      <c r="BM7" s="24"/>
      <c r="BN7" s="24"/>
      <c r="BO7" s="24"/>
      <c r="BP7" s="20"/>
      <c r="BQ7" s="20"/>
      <c r="BR7" s="20"/>
      <c r="BS7" s="20"/>
      <c r="BT7" s="20"/>
      <c r="BU7" s="20"/>
      <c r="BV7" s="20"/>
      <c r="BW7" s="20"/>
      <c r="BX7" s="15"/>
      <c r="BY7" s="15"/>
      <c r="BZ7" s="15"/>
      <c r="CA7" s="15"/>
      <c r="CB7" s="15"/>
      <c r="CC7" s="16"/>
      <c r="CD7" s="16"/>
    </row>
    <row r="8" spans="1:82" s="17" customFormat="1" ht="24" customHeight="1">
      <c r="A8" s="67" t="s">
        <v>86</v>
      </c>
      <c r="B8" s="67"/>
      <c r="C8" s="67"/>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22"/>
      <c r="AH8" s="67" t="s">
        <v>94</v>
      </c>
      <c r="AI8" s="67"/>
      <c r="AJ8" s="67"/>
      <c r="AK8" s="67"/>
      <c r="AL8" s="67"/>
      <c r="AM8" s="67"/>
      <c r="AN8" s="67"/>
      <c r="AO8" s="67"/>
      <c r="AP8" s="67"/>
      <c r="AQ8" s="67"/>
      <c r="AR8" s="67"/>
      <c r="AS8" s="67"/>
      <c r="AT8" s="67"/>
      <c r="AU8" s="67"/>
      <c r="AV8" s="67"/>
      <c r="AW8" s="67"/>
      <c r="AX8" s="67"/>
      <c r="AY8" s="67"/>
      <c r="AZ8" s="67"/>
      <c r="BA8" s="67"/>
      <c r="BB8" s="23"/>
      <c r="BC8" s="67" t="s">
        <v>88</v>
      </c>
      <c r="BD8" s="67"/>
      <c r="BE8" s="67"/>
      <c r="BF8" s="67"/>
      <c r="BG8" s="67"/>
      <c r="BH8" s="67"/>
      <c r="BI8" s="67"/>
      <c r="BJ8" s="67"/>
      <c r="BK8" s="25"/>
      <c r="BL8" s="23"/>
      <c r="BM8" s="24"/>
      <c r="BN8" s="24"/>
      <c r="BO8" s="24"/>
      <c r="BP8" s="23"/>
      <c r="BQ8" s="23"/>
      <c r="BR8" s="23"/>
      <c r="BS8" s="23"/>
      <c r="BT8" s="23"/>
      <c r="BU8" s="23"/>
      <c r="BV8" s="23"/>
      <c r="BW8" s="23"/>
      <c r="BX8" s="15"/>
      <c r="BY8" s="15"/>
      <c r="BZ8" s="15"/>
      <c r="CA8" s="15"/>
      <c r="CB8" s="15"/>
      <c r="CC8" s="16"/>
      <c r="CD8" s="16"/>
    </row>
    <row r="9" spans="1:82" s="17" customFormat="1">
      <c r="A9" s="15"/>
      <c r="B9" s="15"/>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6"/>
      <c r="CD9" s="16"/>
    </row>
    <row r="10" spans="1:82" s="17" customFormat="1" ht="14.25" customHeight="1">
      <c r="A10" s="18" t="s">
        <v>95</v>
      </c>
      <c r="B10" s="65" t="s">
        <v>130</v>
      </c>
      <c r="C10" s="65"/>
      <c r="D10" s="65"/>
      <c r="E10" s="65"/>
      <c r="F10" s="65"/>
      <c r="G10" s="65"/>
      <c r="H10" s="65"/>
      <c r="I10" s="65"/>
      <c r="J10" s="65"/>
      <c r="K10" s="65"/>
      <c r="L10" s="65"/>
      <c r="M10" s="15"/>
      <c r="N10" s="65" t="s">
        <v>131</v>
      </c>
      <c r="O10" s="65"/>
      <c r="P10" s="65"/>
      <c r="Q10" s="65"/>
      <c r="R10" s="65"/>
      <c r="S10" s="65"/>
      <c r="T10" s="65"/>
      <c r="U10" s="65"/>
      <c r="V10" s="65"/>
      <c r="W10" s="65"/>
      <c r="X10" s="65"/>
      <c r="Y10" s="65"/>
      <c r="Z10" s="20"/>
      <c r="AA10" s="65" t="s">
        <v>132</v>
      </c>
      <c r="AB10" s="65"/>
      <c r="AC10" s="65"/>
      <c r="AD10" s="65"/>
      <c r="AE10" s="65"/>
      <c r="AF10" s="65"/>
      <c r="AG10" s="65"/>
      <c r="AH10" s="65"/>
      <c r="AI10" s="65"/>
      <c r="AJ10" s="20"/>
      <c r="AK10" s="89" t="s">
        <v>133</v>
      </c>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26"/>
      <c r="BL10" s="66" t="s">
        <v>124</v>
      </c>
      <c r="BM10" s="65"/>
      <c r="BN10" s="65"/>
      <c r="BO10" s="65"/>
      <c r="BP10" s="65"/>
      <c r="BQ10" s="65"/>
      <c r="BR10" s="65"/>
      <c r="BS10" s="65"/>
      <c r="BT10" s="20"/>
      <c r="BU10" s="20"/>
      <c r="BV10" s="20"/>
      <c r="BW10" s="20"/>
      <c r="BX10" s="20"/>
      <c r="BY10" s="20"/>
      <c r="BZ10" s="20"/>
      <c r="CA10" s="20"/>
      <c r="CB10" s="15"/>
      <c r="CC10" s="16"/>
      <c r="CD10" s="16"/>
    </row>
    <row r="11" spans="1:82" s="17" customFormat="1" ht="25.5" customHeight="1">
      <c r="A11" s="15"/>
      <c r="B11" s="67" t="s">
        <v>96</v>
      </c>
      <c r="C11" s="67"/>
      <c r="D11" s="67"/>
      <c r="E11" s="67"/>
      <c r="F11" s="67"/>
      <c r="G11" s="67"/>
      <c r="H11" s="67"/>
      <c r="I11" s="67"/>
      <c r="J11" s="67"/>
      <c r="K11" s="67"/>
      <c r="L11" s="67"/>
      <c r="M11" s="15"/>
      <c r="N11" s="67" t="s">
        <v>98</v>
      </c>
      <c r="O11" s="67"/>
      <c r="P11" s="67"/>
      <c r="Q11" s="67"/>
      <c r="R11" s="67"/>
      <c r="S11" s="67"/>
      <c r="T11" s="67"/>
      <c r="U11" s="67"/>
      <c r="V11" s="67"/>
      <c r="W11" s="67"/>
      <c r="X11" s="67"/>
      <c r="Y11" s="67"/>
      <c r="Z11" s="23"/>
      <c r="AA11" s="86" t="s">
        <v>99</v>
      </c>
      <c r="AB11" s="86"/>
      <c r="AC11" s="86"/>
      <c r="AD11" s="86"/>
      <c r="AE11" s="86"/>
      <c r="AF11" s="86"/>
      <c r="AG11" s="86"/>
      <c r="AH11" s="86"/>
      <c r="AI11" s="86"/>
      <c r="AJ11" s="23"/>
      <c r="AK11" s="87" t="s">
        <v>97</v>
      </c>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27"/>
      <c r="BL11" s="67" t="s">
        <v>89</v>
      </c>
      <c r="BM11" s="67"/>
      <c r="BN11" s="67"/>
      <c r="BO11" s="67"/>
      <c r="BP11" s="67"/>
      <c r="BQ11" s="67"/>
      <c r="BR11" s="67"/>
      <c r="BS11" s="67"/>
      <c r="BT11" s="23"/>
      <c r="BU11" s="23"/>
      <c r="BV11" s="23"/>
      <c r="BW11" s="23"/>
      <c r="BX11" s="23"/>
      <c r="BY11" s="23"/>
      <c r="BZ11" s="23"/>
      <c r="CA11" s="23"/>
      <c r="CB11" s="15"/>
      <c r="CC11" s="16"/>
      <c r="CD11" s="16"/>
    </row>
    <row r="12" spans="1:82" s="17" customFormat="1">
      <c r="A12" s="15"/>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6"/>
      <c r="CD12" s="16"/>
    </row>
    <row r="13" spans="1:82" s="17" customFormat="1" ht="14.25" customHeight="1">
      <c r="A13" s="83" t="s">
        <v>145</v>
      </c>
      <c r="B13" s="83"/>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15"/>
      <c r="CA13" s="15"/>
      <c r="CB13" s="15"/>
      <c r="CC13" s="16"/>
      <c r="CD13" s="16"/>
    </row>
    <row r="14" spans="1:82" s="17" customFormat="1" ht="14.25" customHeight="1">
      <c r="A14" s="83" t="s">
        <v>80</v>
      </c>
      <c r="B14" s="83"/>
      <c r="C14" s="83"/>
      <c r="D14" s="83"/>
      <c r="E14" s="83"/>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15"/>
      <c r="CA14" s="15"/>
      <c r="CB14" s="15"/>
      <c r="CC14" s="16"/>
      <c r="CD14" s="16"/>
    </row>
    <row r="15" spans="1:82" s="17" customFormat="1" ht="15" customHeight="1">
      <c r="A15" s="85" t="s">
        <v>146</v>
      </c>
      <c r="B15" s="82"/>
      <c r="C15" s="82"/>
      <c r="D15" s="82"/>
      <c r="E15" s="82"/>
      <c r="F15" s="82"/>
      <c r="G15" s="82"/>
      <c r="H15" s="82"/>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c r="AS15" s="82"/>
      <c r="AT15" s="82"/>
      <c r="AU15" s="82"/>
      <c r="AV15" s="82"/>
      <c r="AW15" s="82"/>
      <c r="AX15" s="82"/>
      <c r="AY15" s="82"/>
      <c r="AZ15" s="82"/>
      <c r="BA15" s="82"/>
      <c r="BB15" s="82"/>
      <c r="BC15" s="82"/>
      <c r="BD15" s="82"/>
      <c r="BE15" s="82"/>
      <c r="BF15" s="82"/>
      <c r="BG15" s="82"/>
      <c r="BH15" s="82"/>
      <c r="BI15" s="82"/>
      <c r="BJ15" s="82"/>
      <c r="BK15" s="82"/>
      <c r="BL15" s="82"/>
      <c r="BM15" s="82"/>
      <c r="BN15" s="82"/>
      <c r="BO15" s="82"/>
      <c r="BP15" s="82"/>
      <c r="BQ15" s="82"/>
      <c r="BR15" s="82"/>
      <c r="BS15" s="82"/>
      <c r="BT15" s="82"/>
      <c r="BU15" s="82"/>
      <c r="BV15" s="82"/>
      <c r="BW15" s="82"/>
      <c r="BX15" s="82"/>
      <c r="BY15" s="82"/>
      <c r="BZ15" s="15"/>
      <c r="CA15" s="15"/>
      <c r="CB15" s="15"/>
      <c r="CC15" s="16"/>
      <c r="CD15" s="16"/>
    </row>
    <row r="16" spans="1:82" s="17" customFormat="1" ht="15" customHeight="1">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15"/>
      <c r="CA16" s="15"/>
      <c r="CB16" s="15"/>
      <c r="CC16" s="16"/>
      <c r="CD16" s="16"/>
    </row>
    <row r="17" spans="1:82" s="17" customFormat="1" ht="15" customHeight="1">
      <c r="A17" s="84" t="s">
        <v>81</v>
      </c>
      <c r="B17" s="84"/>
      <c r="C17" s="84"/>
      <c r="D17" s="84"/>
      <c r="E17" s="84"/>
      <c r="F17" s="84"/>
      <c r="G17" s="84"/>
      <c r="H17" s="84"/>
      <c r="I17" s="84"/>
      <c r="J17" s="84"/>
      <c r="K17" s="84"/>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15"/>
      <c r="CA17" s="15"/>
      <c r="CB17" s="15"/>
      <c r="CC17" s="16"/>
      <c r="CD17" s="16"/>
    </row>
    <row r="18" spans="1:82" s="17" customFormat="1" ht="15" customHeight="1">
      <c r="A18" s="85" t="s">
        <v>120</v>
      </c>
      <c r="B18" s="82"/>
      <c r="C18" s="82"/>
      <c r="D18" s="82"/>
      <c r="E18" s="82"/>
      <c r="F18" s="82"/>
      <c r="G18" s="82"/>
      <c r="H18" s="82"/>
      <c r="I18" s="82"/>
      <c r="J18" s="82"/>
      <c r="K18" s="82"/>
      <c r="L18" s="82"/>
      <c r="M18" s="82"/>
      <c r="N18" s="82"/>
      <c r="O18" s="82"/>
      <c r="P18" s="82"/>
      <c r="Q18" s="82"/>
      <c r="R18" s="82"/>
      <c r="S18" s="82"/>
      <c r="T18" s="82"/>
      <c r="U18" s="82"/>
      <c r="V18" s="82"/>
      <c r="W18" s="82"/>
      <c r="X18" s="82"/>
      <c r="Y18" s="82"/>
      <c r="Z18" s="82"/>
      <c r="AA18" s="82"/>
      <c r="AB18" s="82"/>
      <c r="AC18" s="82"/>
      <c r="AD18" s="82"/>
      <c r="AE18" s="82"/>
      <c r="AF18" s="82"/>
      <c r="AG18" s="82"/>
      <c r="AH18" s="82"/>
      <c r="AI18" s="82"/>
      <c r="AJ18" s="82"/>
      <c r="AK18" s="82"/>
      <c r="AL18" s="82"/>
      <c r="AM18" s="82"/>
      <c r="AN18" s="82"/>
      <c r="AO18" s="82"/>
      <c r="AP18" s="82"/>
      <c r="AQ18" s="82"/>
      <c r="AR18" s="82"/>
      <c r="AS18" s="82"/>
      <c r="AT18" s="82"/>
      <c r="AU18" s="82"/>
      <c r="AV18" s="82"/>
      <c r="AW18" s="82"/>
      <c r="AX18" s="82"/>
      <c r="AY18" s="82"/>
      <c r="AZ18" s="82"/>
      <c r="BA18" s="82"/>
      <c r="BB18" s="82"/>
      <c r="BC18" s="82"/>
      <c r="BD18" s="82"/>
      <c r="BE18" s="82"/>
      <c r="BF18" s="82"/>
      <c r="BG18" s="82"/>
      <c r="BH18" s="82"/>
      <c r="BI18" s="82"/>
      <c r="BJ18" s="82"/>
      <c r="BK18" s="82"/>
      <c r="BL18" s="82"/>
      <c r="BM18" s="82"/>
      <c r="BN18" s="82"/>
      <c r="BO18" s="82"/>
      <c r="BP18" s="82"/>
      <c r="BQ18" s="82"/>
      <c r="BR18" s="82"/>
      <c r="BS18" s="82"/>
      <c r="BT18" s="82"/>
      <c r="BU18" s="82"/>
      <c r="BV18" s="82"/>
      <c r="BW18" s="82"/>
      <c r="BX18" s="82"/>
      <c r="BY18" s="82"/>
      <c r="BZ18" s="15"/>
      <c r="CA18" s="15"/>
      <c r="CB18" s="15"/>
      <c r="CC18" s="16"/>
      <c r="CD18" s="16"/>
    </row>
    <row r="19" spans="1:82" s="17" customFormat="1" ht="1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15"/>
      <c r="CA19" s="15"/>
      <c r="CB19" s="15"/>
      <c r="CC19" s="16"/>
      <c r="CD19" s="16"/>
    </row>
    <row r="20" spans="1:82" s="17" customFormat="1" ht="14.25" customHeight="1">
      <c r="A20" s="83" t="s">
        <v>82</v>
      </c>
      <c r="B20" s="83"/>
      <c r="C20" s="83"/>
      <c r="D20" s="83"/>
      <c r="E20" s="83"/>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15"/>
      <c r="CA20" s="15"/>
      <c r="CB20" s="15"/>
      <c r="CC20" s="16"/>
      <c r="CD20" s="16"/>
    </row>
    <row r="21" spans="1:82" s="17" customFormat="1" ht="120" customHeight="1">
      <c r="A21" s="81" t="s">
        <v>147</v>
      </c>
      <c r="B21" s="82"/>
      <c r="C21" s="82"/>
      <c r="D21" s="82"/>
      <c r="E21" s="82"/>
      <c r="F21" s="82"/>
      <c r="G21" s="82"/>
      <c r="H21" s="82"/>
      <c r="I21" s="82"/>
      <c r="J21" s="82"/>
      <c r="K21" s="82"/>
      <c r="L21" s="82"/>
      <c r="M21" s="82"/>
      <c r="N21" s="82"/>
      <c r="O21" s="82"/>
      <c r="P21" s="82"/>
      <c r="Q21" s="82"/>
      <c r="R21" s="82"/>
      <c r="S21" s="82"/>
      <c r="T21" s="82"/>
      <c r="U21" s="82"/>
      <c r="V21" s="82"/>
      <c r="W21" s="82"/>
      <c r="X21" s="82"/>
      <c r="Y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15"/>
      <c r="CA21" s="15"/>
      <c r="CB21" s="15"/>
      <c r="CC21" s="16"/>
      <c r="CD21" s="16"/>
    </row>
    <row r="22" spans="1:82" s="17" customFormat="1" ht="1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15"/>
      <c r="CA22" s="15"/>
      <c r="CB22" s="15"/>
      <c r="CC22" s="16"/>
      <c r="CD22" s="16"/>
    </row>
    <row r="23" spans="1:82" s="17" customFormat="1" ht="14.25" customHeight="1">
      <c r="A23" s="83" t="s">
        <v>83</v>
      </c>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15"/>
      <c r="CA23" s="15"/>
      <c r="CB23" s="15"/>
      <c r="CC23" s="16"/>
      <c r="CD23" s="16"/>
    </row>
    <row r="24" spans="1:82" s="17" customFormat="1" ht="14.25" customHeight="1">
      <c r="A24" s="83" t="s">
        <v>148</v>
      </c>
      <c r="B24" s="83"/>
      <c r="C24" s="83"/>
      <c r="D24" s="83"/>
      <c r="E24" s="83"/>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3"/>
      <c r="AK24" s="83"/>
      <c r="AL24" s="83"/>
      <c r="AM24" s="83"/>
      <c r="AN24" s="83"/>
      <c r="AO24" s="83"/>
      <c r="AP24" s="83"/>
      <c r="AQ24" s="83"/>
      <c r="AR24" s="83"/>
      <c r="AS24" s="83"/>
      <c r="AT24" s="83"/>
      <c r="AU24" s="83"/>
      <c r="AV24" s="83"/>
      <c r="AW24" s="83"/>
      <c r="AX24" s="83"/>
      <c r="AY24" s="83"/>
      <c r="AZ24" s="83"/>
      <c r="BA24" s="83"/>
      <c r="BB24" s="83"/>
      <c r="BC24" s="83"/>
      <c r="BD24" s="83"/>
      <c r="BE24" s="83"/>
      <c r="BF24" s="83"/>
      <c r="BG24" s="83"/>
      <c r="BH24" s="83"/>
      <c r="BI24" s="83"/>
      <c r="BJ24" s="83"/>
      <c r="BK24" s="83"/>
      <c r="BL24" s="83"/>
      <c r="BM24" s="83"/>
      <c r="BN24" s="83"/>
      <c r="BO24" s="83"/>
      <c r="BP24" s="83"/>
      <c r="BQ24" s="83"/>
      <c r="BR24" s="83"/>
      <c r="BS24" s="83"/>
      <c r="BT24" s="83"/>
      <c r="BU24" s="83"/>
      <c r="BV24" s="83"/>
      <c r="BW24" s="83"/>
      <c r="BX24" s="83"/>
      <c r="BY24" s="83"/>
      <c r="BZ24" s="15"/>
      <c r="CA24" s="15"/>
      <c r="CB24" s="15"/>
      <c r="CC24" s="16"/>
      <c r="CD24" s="16"/>
    </row>
    <row r="25" spans="1:82" s="17" customFormat="1" ht="15" customHeight="1">
      <c r="A25" s="88" t="s">
        <v>125</v>
      </c>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15"/>
      <c r="CA25" s="15"/>
      <c r="CB25" s="15"/>
      <c r="CC25" s="16"/>
      <c r="CD25" s="16"/>
    </row>
    <row r="26" spans="1:82" s="17" customFormat="1" ht="23.1" customHeight="1">
      <c r="A26" s="74" t="s">
        <v>2</v>
      </c>
      <c r="B26" s="75"/>
      <c r="C26" s="75"/>
      <c r="D26" s="76"/>
      <c r="E26" s="74" t="s">
        <v>19</v>
      </c>
      <c r="F26" s="75"/>
      <c r="G26" s="75"/>
      <c r="H26" s="75"/>
      <c r="I26" s="75"/>
      <c r="J26" s="75"/>
      <c r="K26" s="75"/>
      <c r="L26" s="75"/>
      <c r="M26" s="75"/>
      <c r="N26" s="75"/>
      <c r="O26" s="75"/>
      <c r="P26" s="75"/>
      <c r="Q26" s="75"/>
      <c r="R26" s="75"/>
      <c r="S26" s="75"/>
      <c r="T26" s="75"/>
      <c r="U26" s="80" t="s">
        <v>149</v>
      </c>
      <c r="V26" s="80"/>
      <c r="W26" s="80"/>
      <c r="X26" s="80"/>
      <c r="Y26" s="80"/>
      <c r="Z26" s="80"/>
      <c r="AA26" s="80"/>
      <c r="AB26" s="80"/>
      <c r="AC26" s="80"/>
      <c r="AD26" s="80"/>
      <c r="AE26" s="80"/>
      <c r="AF26" s="80"/>
      <c r="AG26" s="80"/>
      <c r="AH26" s="80"/>
      <c r="AI26" s="80"/>
      <c r="AJ26" s="80"/>
      <c r="AK26" s="80"/>
      <c r="AL26" s="80"/>
      <c r="AM26" s="80"/>
      <c r="AN26" s="80" t="s">
        <v>150</v>
      </c>
      <c r="AO26" s="80"/>
      <c r="AP26" s="80"/>
      <c r="AQ26" s="80"/>
      <c r="AR26" s="80"/>
      <c r="AS26" s="80"/>
      <c r="AT26" s="80"/>
      <c r="AU26" s="80"/>
      <c r="AV26" s="80"/>
      <c r="AW26" s="80"/>
      <c r="AX26" s="80"/>
      <c r="AY26" s="80"/>
      <c r="AZ26" s="80"/>
      <c r="BA26" s="80"/>
      <c r="BB26" s="80"/>
      <c r="BC26" s="80"/>
      <c r="BD26" s="80"/>
      <c r="BE26" s="80"/>
      <c r="BF26" s="80"/>
      <c r="BG26" s="80" t="s">
        <v>151</v>
      </c>
      <c r="BH26" s="80"/>
      <c r="BI26" s="80"/>
      <c r="BJ26" s="80"/>
      <c r="BK26" s="80"/>
      <c r="BL26" s="80"/>
      <c r="BM26" s="80"/>
      <c r="BN26" s="80"/>
      <c r="BO26" s="80"/>
      <c r="BP26" s="80"/>
      <c r="BQ26" s="80"/>
      <c r="BR26" s="80"/>
      <c r="BS26" s="80"/>
      <c r="BT26" s="80"/>
      <c r="BU26" s="80"/>
      <c r="BV26" s="80"/>
      <c r="BW26" s="80"/>
      <c r="BX26" s="80"/>
      <c r="BY26" s="80"/>
      <c r="BZ26" s="15"/>
      <c r="CA26" s="15"/>
      <c r="CB26" s="15"/>
      <c r="CC26" s="16"/>
      <c r="CD26" s="16"/>
    </row>
    <row r="27" spans="1:82" s="17" customFormat="1" ht="54.75" customHeight="1">
      <c r="A27" s="77"/>
      <c r="B27" s="78"/>
      <c r="C27" s="78"/>
      <c r="D27" s="79"/>
      <c r="E27" s="77"/>
      <c r="F27" s="78"/>
      <c r="G27" s="78"/>
      <c r="H27" s="78"/>
      <c r="I27" s="78"/>
      <c r="J27" s="78"/>
      <c r="K27" s="78"/>
      <c r="L27" s="78"/>
      <c r="M27" s="78"/>
      <c r="N27" s="78"/>
      <c r="O27" s="78"/>
      <c r="P27" s="78"/>
      <c r="Q27" s="78"/>
      <c r="R27" s="78"/>
      <c r="S27" s="78"/>
      <c r="T27" s="78"/>
      <c r="U27" s="68" t="s">
        <v>4</v>
      </c>
      <c r="V27" s="69"/>
      <c r="W27" s="69"/>
      <c r="X27" s="69"/>
      <c r="Y27" s="70"/>
      <c r="Z27" s="68" t="s">
        <v>3</v>
      </c>
      <c r="AA27" s="69"/>
      <c r="AB27" s="69"/>
      <c r="AC27" s="69"/>
      <c r="AD27" s="70"/>
      <c r="AE27" s="54" t="s">
        <v>53</v>
      </c>
      <c r="AF27" s="55"/>
      <c r="AG27" s="55"/>
      <c r="AH27" s="56"/>
      <c r="AI27" s="68" t="s">
        <v>5</v>
      </c>
      <c r="AJ27" s="69"/>
      <c r="AK27" s="69"/>
      <c r="AL27" s="69"/>
      <c r="AM27" s="70"/>
      <c r="AN27" s="68" t="s">
        <v>4</v>
      </c>
      <c r="AO27" s="69"/>
      <c r="AP27" s="69"/>
      <c r="AQ27" s="69"/>
      <c r="AR27" s="70"/>
      <c r="AS27" s="68" t="s">
        <v>3</v>
      </c>
      <c r="AT27" s="69"/>
      <c r="AU27" s="69"/>
      <c r="AV27" s="69"/>
      <c r="AW27" s="70"/>
      <c r="AX27" s="54" t="s">
        <v>53</v>
      </c>
      <c r="AY27" s="55"/>
      <c r="AZ27" s="55"/>
      <c r="BA27" s="56"/>
      <c r="BB27" s="68" t="s">
        <v>49</v>
      </c>
      <c r="BC27" s="69"/>
      <c r="BD27" s="69"/>
      <c r="BE27" s="69"/>
      <c r="BF27" s="70"/>
      <c r="BG27" s="68" t="s">
        <v>4</v>
      </c>
      <c r="BH27" s="69"/>
      <c r="BI27" s="69"/>
      <c r="BJ27" s="69"/>
      <c r="BK27" s="70"/>
      <c r="BL27" s="68" t="s">
        <v>3</v>
      </c>
      <c r="BM27" s="69"/>
      <c r="BN27" s="69"/>
      <c r="BO27" s="69"/>
      <c r="BP27" s="70"/>
      <c r="BQ27" s="54" t="s">
        <v>53</v>
      </c>
      <c r="BR27" s="55"/>
      <c r="BS27" s="55"/>
      <c r="BT27" s="56"/>
      <c r="BU27" s="68" t="s">
        <v>50</v>
      </c>
      <c r="BV27" s="69"/>
      <c r="BW27" s="69"/>
      <c r="BX27" s="69"/>
      <c r="BY27" s="70"/>
      <c r="BZ27" s="15"/>
      <c r="CA27" s="15"/>
      <c r="CB27" s="15"/>
      <c r="CC27" s="16"/>
      <c r="CD27" s="16"/>
    </row>
    <row r="28" spans="1:82" s="35" customFormat="1" ht="15" customHeight="1">
      <c r="A28" s="71">
        <v>1</v>
      </c>
      <c r="B28" s="72"/>
      <c r="C28" s="72"/>
      <c r="D28" s="73"/>
      <c r="E28" s="71">
        <v>2</v>
      </c>
      <c r="F28" s="72"/>
      <c r="G28" s="72"/>
      <c r="H28" s="72"/>
      <c r="I28" s="72"/>
      <c r="J28" s="72"/>
      <c r="K28" s="72"/>
      <c r="L28" s="72"/>
      <c r="M28" s="72"/>
      <c r="N28" s="72"/>
      <c r="O28" s="72"/>
      <c r="P28" s="72"/>
      <c r="Q28" s="72"/>
      <c r="R28" s="72"/>
      <c r="S28" s="72"/>
      <c r="T28" s="72"/>
      <c r="U28" s="71">
        <v>3</v>
      </c>
      <c r="V28" s="72"/>
      <c r="W28" s="72"/>
      <c r="X28" s="72"/>
      <c r="Y28" s="73"/>
      <c r="Z28" s="71">
        <v>4</v>
      </c>
      <c r="AA28" s="72"/>
      <c r="AB28" s="72"/>
      <c r="AC28" s="72"/>
      <c r="AD28" s="73"/>
      <c r="AE28" s="71">
        <v>5</v>
      </c>
      <c r="AF28" s="72"/>
      <c r="AG28" s="72"/>
      <c r="AH28" s="73"/>
      <c r="AI28" s="71">
        <v>6</v>
      </c>
      <c r="AJ28" s="72"/>
      <c r="AK28" s="72"/>
      <c r="AL28" s="72"/>
      <c r="AM28" s="73"/>
      <c r="AN28" s="71">
        <v>7</v>
      </c>
      <c r="AO28" s="72"/>
      <c r="AP28" s="72"/>
      <c r="AQ28" s="72"/>
      <c r="AR28" s="73"/>
      <c r="AS28" s="71">
        <v>8</v>
      </c>
      <c r="AT28" s="72"/>
      <c r="AU28" s="72"/>
      <c r="AV28" s="72"/>
      <c r="AW28" s="73"/>
      <c r="AX28" s="71">
        <v>9</v>
      </c>
      <c r="AY28" s="72"/>
      <c r="AZ28" s="72"/>
      <c r="BA28" s="73"/>
      <c r="BB28" s="71">
        <v>10</v>
      </c>
      <c r="BC28" s="72"/>
      <c r="BD28" s="72"/>
      <c r="BE28" s="72"/>
      <c r="BF28" s="73"/>
      <c r="BG28" s="71">
        <v>11</v>
      </c>
      <c r="BH28" s="72"/>
      <c r="BI28" s="72"/>
      <c r="BJ28" s="72"/>
      <c r="BK28" s="73"/>
      <c r="BL28" s="71">
        <v>12</v>
      </c>
      <c r="BM28" s="72"/>
      <c r="BN28" s="72"/>
      <c r="BO28" s="72"/>
      <c r="BP28" s="73"/>
      <c r="BQ28" s="71">
        <v>13</v>
      </c>
      <c r="BR28" s="72"/>
      <c r="BS28" s="72"/>
      <c r="BT28" s="73"/>
      <c r="BU28" s="71">
        <v>14</v>
      </c>
      <c r="BV28" s="72"/>
      <c r="BW28" s="72"/>
      <c r="BX28" s="72"/>
      <c r="BY28" s="73"/>
      <c r="BZ28" s="36"/>
      <c r="CA28" s="36"/>
      <c r="CB28" s="36"/>
      <c r="CC28" s="34"/>
      <c r="CD28" s="34"/>
    </row>
    <row r="29" spans="1:82" s="17" customFormat="1" ht="13.5" hidden="1" customHeight="1">
      <c r="A29" s="54" t="s">
        <v>36</v>
      </c>
      <c r="B29" s="55"/>
      <c r="C29" s="55"/>
      <c r="D29" s="56"/>
      <c r="E29" s="54" t="s">
        <v>37</v>
      </c>
      <c r="F29" s="55"/>
      <c r="G29" s="55"/>
      <c r="H29" s="55"/>
      <c r="I29" s="55"/>
      <c r="J29" s="55"/>
      <c r="K29" s="55"/>
      <c r="L29" s="55"/>
      <c r="M29" s="55"/>
      <c r="N29" s="55"/>
      <c r="O29" s="55"/>
      <c r="P29" s="55"/>
      <c r="Q29" s="55"/>
      <c r="R29" s="55"/>
      <c r="S29" s="55"/>
      <c r="T29" s="55"/>
      <c r="U29" s="46" t="s">
        <v>40</v>
      </c>
      <c r="V29" s="47"/>
      <c r="W29" s="47"/>
      <c r="X29" s="47"/>
      <c r="Y29" s="48"/>
      <c r="Z29" s="46" t="s">
        <v>41</v>
      </c>
      <c r="AA29" s="47"/>
      <c r="AB29" s="47"/>
      <c r="AC29" s="47"/>
      <c r="AD29" s="48"/>
      <c r="AE29" s="54" t="s">
        <v>46</v>
      </c>
      <c r="AF29" s="55"/>
      <c r="AG29" s="55"/>
      <c r="AH29" s="56"/>
      <c r="AI29" s="93" t="s">
        <v>100</v>
      </c>
      <c r="AJ29" s="94"/>
      <c r="AK29" s="94"/>
      <c r="AL29" s="94"/>
      <c r="AM29" s="95"/>
      <c r="AN29" s="54" t="s">
        <v>42</v>
      </c>
      <c r="AO29" s="55"/>
      <c r="AP29" s="55"/>
      <c r="AQ29" s="55"/>
      <c r="AR29" s="56"/>
      <c r="AS29" s="54" t="s">
        <v>43</v>
      </c>
      <c r="AT29" s="55"/>
      <c r="AU29" s="55"/>
      <c r="AV29" s="55"/>
      <c r="AW29" s="56"/>
      <c r="AX29" s="54" t="s">
        <v>47</v>
      </c>
      <c r="AY29" s="55"/>
      <c r="AZ29" s="55"/>
      <c r="BA29" s="56"/>
      <c r="BB29" s="93" t="s">
        <v>100</v>
      </c>
      <c r="BC29" s="94"/>
      <c r="BD29" s="94"/>
      <c r="BE29" s="94"/>
      <c r="BF29" s="95"/>
      <c r="BG29" s="54" t="s">
        <v>38</v>
      </c>
      <c r="BH29" s="55"/>
      <c r="BI29" s="55"/>
      <c r="BJ29" s="55"/>
      <c r="BK29" s="56"/>
      <c r="BL29" s="54" t="s">
        <v>39</v>
      </c>
      <c r="BM29" s="55"/>
      <c r="BN29" s="55"/>
      <c r="BO29" s="55"/>
      <c r="BP29" s="56"/>
      <c r="BQ29" s="54" t="s">
        <v>48</v>
      </c>
      <c r="BR29" s="55"/>
      <c r="BS29" s="55"/>
      <c r="BT29" s="56"/>
      <c r="BU29" s="93" t="s">
        <v>100</v>
      </c>
      <c r="BV29" s="94"/>
      <c r="BW29" s="94"/>
      <c r="BX29" s="94"/>
      <c r="BY29" s="95"/>
      <c r="BZ29" s="15"/>
      <c r="CA29" s="15" t="s">
        <v>21</v>
      </c>
      <c r="CB29" s="15"/>
      <c r="CC29" s="16"/>
      <c r="CD29" s="16"/>
    </row>
    <row r="30" spans="1:82" s="4" customFormat="1" ht="12.75" customHeight="1">
      <c r="A30" s="54"/>
      <c r="B30" s="55"/>
      <c r="C30" s="55"/>
      <c r="D30" s="56"/>
      <c r="E30" s="96" t="s">
        <v>101</v>
      </c>
      <c r="F30" s="97"/>
      <c r="G30" s="97"/>
      <c r="H30" s="97"/>
      <c r="I30" s="97"/>
      <c r="J30" s="97"/>
      <c r="K30" s="97"/>
      <c r="L30" s="97"/>
      <c r="M30" s="97"/>
      <c r="N30" s="97"/>
      <c r="O30" s="97"/>
      <c r="P30" s="97"/>
      <c r="Q30" s="97"/>
      <c r="R30" s="97"/>
      <c r="S30" s="97"/>
      <c r="T30" s="98"/>
      <c r="U30" s="99">
        <v>257150</v>
      </c>
      <c r="V30" s="99"/>
      <c r="W30" s="99"/>
      <c r="X30" s="99"/>
      <c r="Y30" s="99"/>
      <c r="Z30" s="99" t="s">
        <v>102</v>
      </c>
      <c r="AA30" s="99"/>
      <c r="AB30" s="99"/>
      <c r="AC30" s="99"/>
      <c r="AD30" s="99"/>
      <c r="AE30" s="90" t="s">
        <v>102</v>
      </c>
      <c r="AF30" s="91"/>
      <c r="AG30" s="91"/>
      <c r="AH30" s="92"/>
      <c r="AI30" s="90">
        <f>IF(ISNUMBER(U30),U30,0)+IF(ISNUMBER(Z30),Z30,0)</f>
        <v>257150</v>
      </c>
      <c r="AJ30" s="91"/>
      <c r="AK30" s="91"/>
      <c r="AL30" s="91"/>
      <c r="AM30" s="92"/>
      <c r="AN30" s="90">
        <v>300000</v>
      </c>
      <c r="AO30" s="91"/>
      <c r="AP30" s="91"/>
      <c r="AQ30" s="91"/>
      <c r="AR30" s="92"/>
      <c r="AS30" s="90" t="s">
        <v>102</v>
      </c>
      <c r="AT30" s="91"/>
      <c r="AU30" s="91"/>
      <c r="AV30" s="91"/>
      <c r="AW30" s="92"/>
      <c r="AX30" s="90" t="s">
        <v>102</v>
      </c>
      <c r="AY30" s="91"/>
      <c r="AZ30" s="91"/>
      <c r="BA30" s="92"/>
      <c r="BB30" s="90">
        <f>IF(ISNUMBER(AN30),AN30,0)+IF(ISNUMBER(AS30),AS30,0)</f>
        <v>300000</v>
      </c>
      <c r="BC30" s="91"/>
      <c r="BD30" s="91"/>
      <c r="BE30" s="91"/>
      <c r="BF30" s="92"/>
      <c r="BG30" s="90">
        <v>297000</v>
      </c>
      <c r="BH30" s="91"/>
      <c r="BI30" s="91"/>
      <c r="BJ30" s="91"/>
      <c r="BK30" s="92"/>
      <c r="BL30" s="90" t="s">
        <v>102</v>
      </c>
      <c r="BM30" s="91"/>
      <c r="BN30" s="91"/>
      <c r="BO30" s="91"/>
      <c r="BP30" s="92"/>
      <c r="BQ30" s="90" t="s">
        <v>102</v>
      </c>
      <c r="BR30" s="91"/>
      <c r="BS30" s="91"/>
      <c r="BT30" s="92"/>
      <c r="BU30" s="90">
        <f>IF(ISNUMBER(BG30),BG30,0)+IF(ISNUMBER(BL30),BL30,0)</f>
        <v>297000</v>
      </c>
      <c r="BV30" s="91"/>
      <c r="BW30" s="91"/>
      <c r="BX30" s="91"/>
      <c r="BY30" s="92"/>
      <c r="BZ30" s="29"/>
      <c r="CA30" s="29" t="s">
        <v>22</v>
      </c>
      <c r="CB30" s="29"/>
      <c r="CC30" s="6"/>
      <c r="CD30" s="6"/>
    </row>
    <row r="31" spans="1:82" s="3" customFormat="1" ht="12.75" customHeight="1">
      <c r="A31" s="49"/>
      <c r="B31" s="50"/>
      <c r="C31" s="50"/>
      <c r="D31" s="103"/>
      <c r="E31" s="104" t="s">
        <v>79</v>
      </c>
      <c r="F31" s="105"/>
      <c r="G31" s="105"/>
      <c r="H31" s="105"/>
      <c r="I31" s="105"/>
      <c r="J31" s="105"/>
      <c r="K31" s="105"/>
      <c r="L31" s="105"/>
      <c r="M31" s="105"/>
      <c r="N31" s="105"/>
      <c r="O31" s="105"/>
      <c r="P31" s="105"/>
      <c r="Q31" s="105"/>
      <c r="R31" s="105"/>
      <c r="S31" s="105"/>
      <c r="T31" s="106"/>
      <c r="U31" s="107">
        <v>257150</v>
      </c>
      <c r="V31" s="107"/>
      <c r="W31" s="107"/>
      <c r="X31" s="107"/>
      <c r="Y31" s="107"/>
      <c r="Z31" s="107">
        <v>0</v>
      </c>
      <c r="AA31" s="107"/>
      <c r="AB31" s="107"/>
      <c r="AC31" s="107"/>
      <c r="AD31" s="107"/>
      <c r="AE31" s="100">
        <v>0</v>
      </c>
      <c r="AF31" s="101"/>
      <c r="AG31" s="101"/>
      <c r="AH31" s="102"/>
      <c r="AI31" s="100">
        <f>IF(ISNUMBER(U31),U31,0)+IF(ISNUMBER(Z31),Z31,0)</f>
        <v>257150</v>
      </c>
      <c r="AJ31" s="101"/>
      <c r="AK31" s="101"/>
      <c r="AL31" s="101"/>
      <c r="AM31" s="102"/>
      <c r="AN31" s="100">
        <v>300000</v>
      </c>
      <c r="AO31" s="101"/>
      <c r="AP31" s="101"/>
      <c r="AQ31" s="101"/>
      <c r="AR31" s="102"/>
      <c r="AS31" s="100">
        <v>0</v>
      </c>
      <c r="AT31" s="101"/>
      <c r="AU31" s="101"/>
      <c r="AV31" s="101"/>
      <c r="AW31" s="102"/>
      <c r="AX31" s="100">
        <v>0</v>
      </c>
      <c r="AY31" s="101"/>
      <c r="AZ31" s="101"/>
      <c r="BA31" s="102"/>
      <c r="BB31" s="100">
        <f>IF(ISNUMBER(AN31),AN31,0)+IF(ISNUMBER(AS31),AS31,0)</f>
        <v>300000</v>
      </c>
      <c r="BC31" s="101"/>
      <c r="BD31" s="101"/>
      <c r="BE31" s="101"/>
      <c r="BF31" s="102"/>
      <c r="BG31" s="100">
        <v>297000</v>
      </c>
      <c r="BH31" s="101"/>
      <c r="BI31" s="101"/>
      <c r="BJ31" s="101"/>
      <c r="BK31" s="102"/>
      <c r="BL31" s="100">
        <v>0</v>
      </c>
      <c r="BM31" s="101"/>
      <c r="BN31" s="101"/>
      <c r="BO31" s="101"/>
      <c r="BP31" s="102"/>
      <c r="BQ31" s="100">
        <v>0</v>
      </c>
      <c r="BR31" s="101"/>
      <c r="BS31" s="101"/>
      <c r="BT31" s="102"/>
      <c r="BU31" s="100">
        <f>IF(ISNUMBER(BG31),BG31,0)+IF(ISNUMBER(BL31),BL31,0)</f>
        <v>297000</v>
      </c>
      <c r="BV31" s="101"/>
      <c r="BW31" s="101"/>
      <c r="BX31" s="101"/>
      <c r="BY31" s="102"/>
      <c r="BZ31" s="30"/>
      <c r="CA31" s="30"/>
      <c r="CB31" s="30"/>
      <c r="CC31" s="7"/>
      <c r="CD31" s="7"/>
    </row>
    <row r="32" spans="1:82" s="17" customForma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6"/>
      <c r="CD32" s="16"/>
    </row>
    <row r="33" spans="1:82" s="17" customForma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5"/>
      <c r="BM33" s="15"/>
      <c r="BN33" s="15"/>
      <c r="BO33" s="15"/>
      <c r="BP33" s="15"/>
      <c r="BQ33" s="15"/>
      <c r="BR33" s="15"/>
      <c r="BS33" s="15"/>
      <c r="BT33" s="15"/>
      <c r="BU33" s="15"/>
      <c r="BV33" s="15"/>
      <c r="BW33" s="15"/>
      <c r="BX33" s="15"/>
      <c r="BY33" s="15"/>
      <c r="BZ33" s="15"/>
      <c r="CA33" s="15"/>
      <c r="CB33" s="15"/>
      <c r="CC33" s="16"/>
      <c r="CD33" s="16"/>
    </row>
    <row r="34" spans="1:82" s="2" customFormat="1" ht="14.25" customHeight="1">
      <c r="A34" s="83" t="s">
        <v>54</v>
      </c>
      <c r="B34" s="83"/>
      <c r="C34" s="83"/>
      <c r="D34" s="83"/>
      <c r="E34" s="8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31"/>
      <c r="CA34" s="32"/>
      <c r="CB34" s="32"/>
      <c r="CC34" s="9"/>
      <c r="CD34" s="9"/>
    </row>
    <row r="35" spans="1:82" s="17" customFormat="1" ht="14.25" customHeight="1">
      <c r="A35" s="83" t="s">
        <v>153</v>
      </c>
      <c r="B35" s="83"/>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15"/>
      <c r="CA35" s="15"/>
      <c r="CB35" s="15"/>
      <c r="CC35" s="16"/>
      <c r="CD35" s="16"/>
    </row>
    <row r="36" spans="1:82" s="17" customFormat="1" ht="15" customHeight="1">
      <c r="A36" s="88" t="s">
        <v>125</v>
      </c>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15"/>
      <c r="CA36" s="15"/>
      <c r="CB36" s="15"/>
      <c r="CC36" s="16"/>
      <c r="CD36" s="16"/>
    </row>
    <row r="37" spans="1:82" s="17" customFormat="1" ht="23.1" customHeight="1">
      <c r="A37" s="108" t="s">
        <v>55</v>
      </c>
      <c r="B37" s="109"/>
      <c r="C37" s="109"/>
      <c r="D37" s="110"/>
      <c r="E37" s="80" t="s">
        <v>19</v>
      </c>
      <c r="F37" s="80"/>
      <c r="G37" s="80"/>
      <c r="H37" s="80"/>
      <c r="I37" s="80"/>
      <c r="J37" s="80"/>
      <c r="K37" s="80"/>
      <c r="L37" s="80"/>
      <c r="M37" s="80"/>
      <c r="N37" s="80"/>
      <c r="O37" s="80"/>
      <c r="P37" s="80"/>
      <c r="Q37" s="80"/>
      <c r="R37" s="80"/>
      <c r="S37" s="80"/>
      <c r="T37" s="80"/>
      <c r="U37" s="68" t="s">
        <v>149</v>
      </c>
      <c r="V37" s="69"/>
      <c r="W37" s="69"/>
      <c r="X37" s="69"/>
      <c r="Y37" s="69"/>
      <c r="Z37" s="69"/>
      <c r="AA37" s="69"/>
      <c r="AB37" s="69"/>
      <c r="AC37" s="69"/>
      <c r="AD37" s="69"/>
      <c r="AE37" s="69"/>
      <c r="AF37" s="69"/>
      <c r="AG37" s="69"/>
      <c r="AH37" s="69"/>
      <c r="AI37" s="69"/>
      <c r="AJ37" s="69"/>
      <c r="AK37" s="69"/>
      <c r="AL37" s="69"/>
      <c r="AM37" s="70"/>
      <c r="AN37" s="68" t="s">
        <v>150</v>
      </c>
      <c r="AO37" s="69"/>
      <c r="AP37" s="69"/>
      <c r="AQ37" s="69"/>
      <c r="AR37" s="69"/>
      <c r="AS37" s="69"/>
      <c r="AT37" s="69"/>
      <c r="AU37" s="69"/>
      <c r="AV37" s="69"/>
      <c r="AW37" s="69"/>
      <c r="AX37" s="69"/>
      <c r="AY37" s="69"/>
      <c r="AZ37" s="69"/>
      <c r="BA37" s="69"/>
      <c r="BB37" s="69"/>
      <c r="BC37" s="69"/>
      <c r="BD37" s="69"/>
      <c r="BE37" s="69"/>
      <c r="BF37" s="70"/>
      <c r="BG37" s="68" t="s">
        <v>151</v>
      </c>
      <c r="BH37" s="69"/>
      <c r="BI37" s="69"/>
      <c r="BJ37" s="69"/>
      <c r="BK37" s="69"/>
      <c r="BL37" s="69"/>
      <c r="BM37" s="69"/>
      <c r="BN37" s="69"/>
      <c r="BO37" s="69"/>
      <c r="BP37" s="69"/>
      <c r="BQ37" s="69"/>
      <c r="BR37" s="69"/>
      <c r="BS37" s="69"/>
      <c r="BT37" s="69"/>
      <c r="BU37" s="69"/>
      <c r="BV37" s="69"/>
      <c r="BW37" s="69"/>
      <c r="BX37" s="69"/>
      <c r="BY37" s="70"/>
      <c r="BZ37" s="15"/>
      <c r="CA37" s="15"/>
      <c r="CB37" s="15"/>
      <c r="CC37" s="16"/>
      <c r="CD37" s="16"/>
    </row>
    <row r="38" spans="1:82" s="17" customFormat="1" ht="48.75" customHeight="1">
      <c r="A38" s="111"/>
      <c r="B38" s="112"/>
      <c r="C38" s="112"/>
      <c r="D38" s="113"/>
      <c r="E38" s="80"/>
      <c r="F38" s="80"/>
      <c r="G38" s="80"/>
      <c r="H38" s="80"/>
      <c r="I38" s="80"/>
      <c r="J38" s="80"/>
      <c r="K38" s="80"/>
      <c r="L38" s="80"/>
      <c r="M38" s="80"/>
      <c r="N38" s="80"/>
      <c r="O38" s="80"/>
      <c r="P38" s="80"/>
      <c r="Q38" s="80"/>
      <c r="R38" s="80"/>
      <c r="S38" s="80"/>
      <c r="T38" s="80"/>
      <c r="U38" s="68" t="s">
        <v>4</v>
      </c>
      <c r="V38" s="69"/>
      <c r="W38" s="69"/>
      <c r="X38" s="69"/>
      <c r="Y38" s="70"/>
      <c r="Z38" s="68" t="s">
        <v>3</v>
      </c>
      <c r="AA38" s="69"/>
      <c r="AB38" s="69"/>
      <c r="AC38" s="69"/>
      <c r="AD38" s="70"/>
      <c r="AE38" s="54" t="s">
        <v>53</v>
      </c>
      <c r="AF38" s="55"/>
      <c r="AG38" s="55"/>
      <c r="AH38" s="56"/>
      <c r="AI38" s="68" t="s">
        <v>5</v>
      </c>
      <c r="AJ38" s="69"/>
      <c r="AK38" s="69"/>
      <c r="AL38" s="69"/>
      <c r="AM38" s="70"/>
      <c r="AN38" s="68" t="s">
        <v>4</v>
      </c>
      <c r="AO38" s="69"/>
      <c r="AP38" s="69"/>
      <c r="AQ38" s="69"/>
      <c r="AR38" s="70"/>
      <c r="AS38" s="68" t="s">
        <v>3</v>
      </c>
      <c r="AT38" s="69"/>
      <c r="AU38" s="69"/>
      <c r="AV38" s="69"/>
      <c r="AW38" s="70"/>
      <c r="AX38" s="54" t="s">
        <v>53</v>
      </c>
      <c r="AY38" s="55"/>
      <c r="AZ38" s="55"/>
      <c r="BA38" s="56"/>
      <c r="BB38" s="68" t="s">
        <v>49</v>
      </c>
      <c r="BC38" s="69"/>
      <c r="BD38" s="69"/>
      <c r="BE38" s="69"/>
      <c r="BF38" s="70"/>
      <c r="BG38" s="68" t="s">
        <v>4</v>
      </c>
      <c r="BH38" s="69"/>
      <c r="BI38" s="69"/>
      <c r="BJ38" s="69"/>
      <c r="BK38" s="70"/>
      <c r="BL38" s="68" t="s">
        <v>3</v>
      </c>
      <c r="BM38" s="69"/>
      <c r="BN38" s="69"/>
      <c r="BO38" s="69"/>
      <c r="BP38" s="70"/>
      <c r="BQ38" s="54" t="s">
        <v>53</v>
      </c>
      <c r="BR38" s="55"/>
      <c r="BS38" s="55"/>
      <c r="BT38" s="56"/>
      <c r="BU38" s="68" t="s">
        <v>50</v>
      </c>
      <c r="BV38" s="69"/>
      <c r="BW38" s="69"/>
      <c r="BX38" s="69"/>
      <c r="BY38" s="70"/>
      <c r="BZ38" s="15"/>
      <c r="CA38" s="15"/>
      <c r="CB38" s="15"/>
      <c r="CC38" s="16"/>
      <c r="CD38" s="16"/>
    </row>
    <row r="39" spans="1:82" s="35" customFormat="1" ht="15" customHeight="1">
      <c r="A39" s="71">
        <v>1</v>
      </c>
      <c r="B39" s="72"/>
      <c r="C39" s="72"/>
      <c r="D39" s="73"/>
      <c r="E39" s="71">
        <v>2</v>
      </c>
      <c r="F39" s="72"/>
      <c r="G39" s="72"/>
      <c r="H39" s="72"/>
      <c r="I39" s="72"/>
      <c r="J39" s="72"/>
      <c r="K39" s="72"/>
      <c r="L39" s="72"/>
      <c r="M39" s="72"/>
      <c r="N39" s="72"/>
      <c r="O39" s="72"/>
      <c r="P39" s="72"/>
      <c r="Q39" s="72"/>
      <c r="R39" s="72"/>
      <c r="S39" s="72"/>
      <c r="T39" s="73"/>
      <c r="U39" s="71">
        <v>3</v>
      </c>
      <c r="V39" s="72"/>
      <c r="W39" s="72"/>
      <c r="X39" s="72"/>
      <c r="Y39" s="73"/>
      <c r="Z39" s="71">
        <v>4</v>
      </c>
      <c r="AA39" s="72"/>
      <c r="AB39" s="72"/>
      <c r="AC39" s="72"/>
      <c r="AD39" s="73"/>
      <c r="AE39" s="71">
        <v>5</v>
      </c>
      <c r="AF39" s="72"/>
      <c r="AG39" s="72"/>
      <c r="AH39" s="73"/>
      <c r="AI39" s="71">
        <v>6</v>
      </c>
      <c r="AJ39" s="72"/>
      <c r="AK39" s="72"/>
      <c r="AL39" s="72"/>
      <c r="AM39" s="73"/>
      <c r="AN39" s="71">
        <v>7</v>
      </c>
      <c r="AO39" s="72"/>
      <c r="AP39" s="72"/>
      <c r="AQ39" s="72"/>
      <c r="AR39" s="73"/>
      <c r="AS39" s="71">
        <v>8</v>
      </c>
      <c r="AT39" s="72"/>
      <c r="AU39" s="72"/>
      <c r="AV39" s="72"/>
      <c r="AW39" s="73"/>
      <c r="AX39" s="71">
        <v>9</v>
      </c>
      <c r="AY39" s="72"/>
      <c r="AZ39" s="72"/>
      <c r="BA39" s="73"/>
      <c r="BB39" s="71">
        <v>10</v>
      </c>
      <c r="BC39" s="72"/>
      <c r="BD39" s="72"/>
      <c r="BE39" s="72"/>
      <c r="BF39" s="73"/>
      <c r="BG39" s="71">
        <v>11</v>
      </c>
      <c r="BH39" s="72"/>
      <c r="BI39" s="72"/>
      <c r="BJ39" s="72"/>
      <c r="BK39" s="73"/>
      <c r="BL39" s="71">
        <v>12</v>
      </c>
      <c r="BM39" s="72"/>
      <c r="BN39" s="72"/>
      <c r="BO39" s="72"/>
      <c r="BP39" s="73"/>
      <c r="BQ39" s="71">
        <v>13</v>
      </c>
      <c r="BR39" s="72"/>
      <c r="BS39" s="72"/>
      <c r="BT39" s="73"/>
      <c r="BU39" s="71">
        <v>14</v>
      </c>
      <c r="BV39" s="72"/>
      <c r="BW39" s="72"/>
      <c r="BX39" s="72"/>
      <c r="BY39" s="73"/>
      <c r="BZ39" s="36"/>
      <c r="CA39" s="36"/>
      <c r="CB39" s="36"/>
      <c r="CC39" s="34"/>
      <c r="CD39" s="34"/>
    </row>
    <row r="40" spans="1:82" s="17" customFormat="1" ht="12.75" customHeight="1">
      <c r="A40" s="54">
        <v>2730</v>
      </c>
      <c r="B40" s="55"/>
      <c r="C40" s="55"/>
      <c r="D40" s="56"/>
      <c r="E40" s="96" t="s">
        <v>103</v>
      </c>
      <c r="F40" s="97"/>
      <c r="G40" s="97"/>
      <c r="H40" s="97"/>
      <c r="I40" s="97"/>
      <c r="J40" s="97"/>
      <c r="K40" s="97"/>
      <c r="L40" s="97"/>
      <c r="M40" s="97"/>
      <c r="N40" s="97"/>
      <c r="O40" s="97"/>
      <c r="P40" s="97"/>
      <c r="Q40" s="97"/>
      <c r="R40" s="97"/>
      <c r="S40" s="97"/>
      <c r="T40" s="98"/>
      <c r="U40" s="90">
        <v>257150</v>
      </c>
      <c r="V40" s="91"/>
      <c r="W40" s="91"/>
      <c r="X40" s="91"/>
      <c r="Y40" s="92"/>
      <c r="Z40" s="90">
        <v>0</v>
      </c>
      <c r="AA40" s="91"/>
      <c r="AB40" s="91"/>
      <c r="AC40" s="91"/>
      <c r="AD40" s="92"/>
      <c r="AE40" s="90">
        <v>0</v>
      </c>
      <c r="AF40" s="91"/>
      <c r="AG40" s="91"/>
      <c r="AH40" s="92"/>
      <c r="AI40" s="90">
        <f>IF(ISNUMBER(U40),U40,0)+IF(ISNUMBER(Z40),Z40,0)</f>
        <v>257150</v>
      </c>
      <c r="AJ40" s="91"/>
      <c r="AK40" s="91"/>
      <c r="AL40" s="91"/>
      <c r="AM40" s="92"/>
      <c r="AN40" s="90">
        <v>300000</v>
      </c>
      <c r="AO40" s="91"/>
      <c r="AP40" s="91"/>
      <c r="AQ40" s="91"/>
      <c r="AR40" s="92"/>
      <c r="AS40" s="90">
        <v>0</v>
      </c>
      <c r="AT40" s="91"/>
      <c r="AU40" s="91"/>
      <c r="AV40" s="91"/>
      <c r="AW40" s="92"/>
      <c r="AX40" s="90">
        <v>0</v>
      </c>
      <c r="AY40" s="91"/>
      <c r="AZ40" s="91"/>
      <c r="BA40" s="92"/>
      <c r="BB40" s="90">
        <f>IF(ISNUMBER(AN40),AN40,0)+IF(ISNUMBER(AS40),AS40,0)</f>
        <v>300000</v>
      </c>
      <c r="BC40" s="91"/>
      <c r="BD40" s="91"/>
      <c r="BE40" s="91"/>
      <c r="BF40" s="92"/>
      <c r="BG40" s="90">
        <v>294000</v>
      </c>
      <c r="BH40" s="91"/>
      <c r="BI40" s="91"/>
      <c r="BJ40" s="91"/>
      <c r="BK40" s="92"/>
      <c r="BL40" s="90">
        <v>0</v>
      </c>
      <c r="BM40" s="91"/>
      <c r="BN40" s="91"/>
      <c r="BO40" s="91"/>
      <c r="BP40" s="92"/>
      <c r="BQ40" s="90">
        <v>0</v>
      </c>
      <c r="BR40" s="91"/>
      <c r="BS40" s="91"/>
      <c r="BT40" s="92"/>
      <c r="BU40" s="90">
        <f>IF(ISNUMBER(BG40),BG40,0)+IF(ISNUMBER(BL40),BL40,0)</f>
        <v>294000</v>
      </c>
      <c r="BV40" s="91"/>
      <c r="BW40" s="91"/>
      <c r="BX40" s="91"/>
      <c r="BY40" s="92"/>
      <c r="BZ40" s="15"/>
      <c r="CA40" s="15" t="s">
        <v>23</v>
      </c>
      <c r="CB40" s="15"/>
      <c r="CC40" s="16"/>
      <c r="CD40" s="16"/>
    </row>
    <row r="41" spans="1:82" s="4" customFormat="1" ht="12.75" customHeight="1">
      <c r="A41" s="54">
        <v>2240</v>
      </c>
      <c r="B41" s="55"/>
      <c r="C41" s="55"/>
      <c r="D41" s="56"/>
      <c r="E41" s="96" t="s">
        <v>152</v>
      </c>
      <c r="F41" s="97"/>
      <c r="G41" s="97"/>
      <c r="H41" s="97"/>
      <c r="I41" s="97"/>
      <c r="J41" s="97"/>
      <c r="K41" s="97"/>
      <c r="L41" s="97"/>
      <c r="M41" s="97"/>
      <c r="N41" s="97"/>
      <c r="O41" s="97"/>
      <c r="P41" s="97"/>
      <c r="Q41" s="97"/>
      <c r="R41" s="97"/>
      <c r="S41" s="97"/>
      <c r="T41" s="98"/>
      <c r="U41" s="90">
        <v>0</v>
      </c>
      <c r="V41" s="91"/>
      <c r="W41" s="91"/>
      <c r="X41" s="91"/>
      <c r="Y41" s="92"/>
      <c r="Z41" s="90">
        <v>0</v>
      </c>
      <c r="AA41" s="91"/>
      <c r="AB41" s="91"/>
      <c r="AC41" s="91"/>
      <c r="AD41" s="92"/>
      <c r="AE41" s="90">
        <v>0</v>
      </c>
      <c r="AF41" s="91"/>
      <c r="AG41" s="91"/>
      <c r="AH41" s="92"/>
      <c r="AI41" s="90">
        <v>0</v>
      </c>
      <c r="AJ41" s="91"/>
      <c r="AK41" s="91"/>
      <c r="AL41" s="91"/>
      <c r="AM41" s="92"/>
      <c r="AN41" s="90">
        <v>0</v>
      </c>
      <c r="AO41" s="91"/>
      <c r="AP41" s="91"/>
      <c r="AQ41" s="91"/>
      <c r="AR41" s="92"/>
      <c r="AS41" s="90">
        <v>0</v>
      </c>
      <c r="AT41" s="91"/>
      <c r="AU41" s="91"/>
      <c r="AV41" s="91"/>
      <c r="AW41" s="92"/>
      <c r="AX41" s="90">
        <v>0</v>
      </c>
      <c r="AY41" s="91"/>
      <c r="AZ41" s="91"/>
      <c r="BA41" s="92"/>
      <c r="BB41" s="90">
        <f>IF(ISNUMBER(AN41),AN41,0)+IF(ISNUMBER(AS41),AS41,0)</f>
        <v>0</v>
      </c>
      <c r="BC41" s="91"/>
      <c r="BD41" s="91"/>
      <c r="BE41" s="91"/>
      <c r="BF41" s="92"/>
      <c r="BG41" s="90">
        <v>3000</v>
      </c>
      <c r="BH41" s="91"/>
      <c r="BI41" s="91"/>
      <c r="BJ41" s="91"/>
      <c r="BK41" s="92"/>
      <c r="BL41" s="90">
        <v>0</v>
      </c>
      <c r="BM41" s="91"/>
      <c r="BN41" s="91"/>
      <c r="BO41" s="91"/>
      <c r="BP41" s="92"/>
      <c r="BQ41" s="90">
        <v>0</v>
      </c>
      <c r="BR41" s="91"/>
      <c r="BS41" s="91"/>
      <c r="BT41" s="92"/>
      <c r="BU41" s="90">
        <f>IF(ISNUMBER(BG41),BG41,0)+IF(ISNUMBER(BL41),BL41,0)</f>
        <v>3000</v>
      </c>
      <c r="BV41" s="91"/>
      <c r="BW41" s="91"/>
      <c r="BX41" s="91"/>
      <c r="BY41" s="92"/>
      <c r="BZ41" s="29"/>
      <c r="CA41" s="29" t="s">
        <v>24</v>
      </c>
      <c r="CB41" s="29"/>
      <c r="CC41" s="6"/>
      <c r="CD41" s="6"/>
    </row>
    <row r="42" spans="1:82" s="3" customFormat="1" ht="12.75" customHeight="1">
      <c r="A42" s="49"/>
      <c r="B42" s="50"/>
      <c r="C42" s="50"/>
      <c r="D42" s="103"/>
      <c r="E42" s="104" t="s">
        <v>79</v>
      </c>
      <c r="F42" s="105"/>
      <c r="G42" s="105"/>
      <c r="H42" s="105"/>
      <c r="I42" s="105"/>
      <c r="J42" s="105"/>
      <c r="K42" s="105"/>
      <c r="L42" s="105"/>
      <c r="M42" s="105"/>
      <c r="N42" s="105"/>
      <c r="O42" s="105"/>
      <c r="P42" s="105"/>
      <c r="Q42" s="105"/>
      <c r="R42" s="105"/>
      <c r="S42" s="105"/>
      <c r="T42" s="106"/>
      <c r="U42" s="100">
        <v>257150</v>
      </c>
      <c r="V42" s="101"/>
      <c r="W42" s="101"/>
      <c r="X42" s="101"/>
      <c r="Y42" s="102"/>
      <c r="Z42" s="100">
        <v>0</v>
      </c>
      <c r="AA42" s="101"/>
      <c r="AB42" s="101"/>
      <c r="AC42" s="101"/>
      <c r="AD42" s="102"/>
      <c r="AE42" s="100">
        <v>0</v>
      </c>
      <c r="AF42" s="101"/>
      <c r="AG42" s="101"/>
      <c r="AH42" s="102"/>
      <c r="AI42" s="100">
        <f>IF(ISNUMBER(U42),U42,0)+IF(ISNUMBER(Z42),Z42,0)</f>
        <v>257150</v>
      </c>
      <c r="AJ42" s="101"/>
      <c r="AK42" s="101"/>
      <c r="AL42" s="101"/>
      <c r="AM42" s="102"/>
      <c r="AN42" s="100">
        <v>300000</v>
      </c>
      <c r="AO42" s="101"/>
      <c r="AP42" s="101"/>
      <c r="AQ42" s="101"/>
      <c r="AR42" s="102"/>
      <c r="AS42" s="100">
        <v>0</v>
      </c>
      <c r="AT42" s="101"/>
      <c r="AU42" s="101"/>
      <c r="AV42" s="101"/>
      <c r="AW42" s="102"/>
      <c r="AX42" s="100">
        <v>0</v>
      </c>
      <c r="AY42" s="101"/>
      <c r="AZ42" s="101"/>
      <c r="BA42" s="102"/>
      <c r="BB42" s="100">
        <f>IF(ISNUMBER(AN42),AN42,0)+IF(ISNUMBER(AS42),AS42,0)</f>
        <v>300000</v>
      </c>
      <c r="BC42" s="101"/>
      <c r="BD42" s="101"/>
      <c r="BE42" s="101"/>
      <c r="BF42" s="102"/>
      <c r="BG42" s="100">
        <v>297000</v>
      </c>
      <c r="BH42" s="101"/>
      <c r="BI42" s="101"/>
      <c r="BJ42" s="101"/>
      <c r="BK42" s="102"/>
      <c r="BL42" s="100">
        <v>0</v>
      </c>
      <c r="BM42" s="101"/>
      <c r="BN42" s="101"/>
      <c r="BO42" s="101"/>
      <c r="BP42" s="102"/>
      <c r="BQ42" s="100">
        <v>0</v>
      </c>
      <c r="BR42" s="101"/>
      <c r="BS42" s="101"/>
      <c r="BT42" s="102"/>
      <c r="BU42" s="100">
        <f>IF(ISNUMBER(BG42),BG42,0)+IF(ISNUMBER(BL42),BL42,0)</f>
        <v>297000</v>
      </c>
      <c r="BV42" s="101"/>
      <c r="BW42" s="101"/>
      <c r="BX42" s="101"/>
      <c r="BY42" s="102"/>
      <c r="BZ42" s="30"/>
      <c r="CA42" s="30"/>
      <c r="CB42" s="30"/>
      <c r="CC42" s="7"/>
      <c r="CD42" s="7"/>
    </row>
    <row r="44" spans="1:82" s="17" customFormat="1" ht="14.25" customHeight="1">
      <c r="A44" s="83" t="s">
        <v>154</v>
      </c>
      <c r="B44" s="83"/>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15"/>
      <c r="BN44" s="15"/>
      <c r="BO44" s="15"/>
      <c r="BP44" s="15"/>
      <c r="BQ44" s="15"/>
      <c r="BR44" s="15"/>
      <c r="BS44" s="15"/>
      <c r="BT44" s="15"/>
      <c r="BU44" s="15"/>
      <c r="BV44" s="15"/>
      <c r="BW44" s="15"/>
      <c r="BX44" s="15"/>
      <c r="BY44" s="15"/>
      <c r="BZ44" s="15"/>
      <c r="CA44" s="15"/>
      <c r="CB44" s="15"/>
      <c r="CC44" s="16"/>
      <c r="CD44" s="16"/>
    </row>
    <row r="45" spans="1:82" s="17" customFormat="1" ht="15" customHeight="1">
      <c r="A45" s="115" t="s">
        <v>125</v>
      </c>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c r="AC45" s="115"/>
      <c r="AD45" s="115"/>
      <c r="AE45" s="115"/>
      <c r="AF45" s="115"/>
      <c r="AG45" s="115"/>
      <c r="AH45" s="115"/>
      <c r="AI45" s="115"/>
      <c r="AJ45" s="115"/>
      <c r="AK45" s="115"/>
      <c r="AL45" s="115"/>
      <c r="AM45" s="115"/>
      <c r="AN45" s="115"/>
      <c r="AO45" s="115"/>
      <c r="AP45" s="115"/>
      <c r="AQ45" s="115"/>
      <c r="AR45" s="115"/>
      <c r="AS45" s="115"/>
      <c r="AT45" s="115"/>
      <c r="AU45" s="115"/>
      <c r="AV45" s="115"/>
      <c r="AW45" s="115"/>
      <c r="AX45" s="115"/>
      <c r="AY45" s="115"/>
      <c r="AZ45" s="115"/>
      <c r="BA45" s="115"/>
      <c r="BB45" s="115"/>
      <c r="BC45" s="115"/>
      <c r="BD45" s="115"/>
      <c r="BE45" s="115"/>
      <c r="BF45" s="115"/>
      <c r="BG45" s="115"/>
      <c r="BH45" s="115"/>
      <c r="BI45" s="115"/>
      <c r="BJ45" s="115"/>
      <c r="BK45" s="115"/>
      <c r="BL45" s="115"/>
      <c r="BM45" s="115"/>
      <c r="BN45" s="115"/>
      <c r="BO45" s="115"/>
      <c r="BP45" s="115"/>
      <c r="BQ45" s="115"/>
      <c r="BR45" s="115"/>
      <c r="BS45" s="115"/>
      <c r="BT45" s="115"/>
      <c r="BU45" s="115"/>
      <c r="BV45" s="115"/>
      <c r="BW45" s="115"/>
      <c r="BX45" s="115"/>
      <c r="BY45" s="115"/>
      <c r="BZ45" s="15"/>
      <c r="CA45" s="15"/>
      <c r="CB45" s="15"/>
      <c r="CC45" s="16"/>
      <c r="CD45" s="16"/>
    </row>
    <row r="46" spans="1:82" s="17" customFormat="1" ht="23.1" customHeight="1">
      <c r="A46" s="108" t="s">
        <v>56</v>
      </c>
      <c r="B46" s="109"/>
      <c r="C46" s="109"/>
      <c r="D46" s="109"/>
      <c r="E46" s="110"/>
      <c r="F46" s="80" t="s">
        <v>19</v>
      </c>
      <c r="G46" s="80"/>
      <c r="H46" s="80"/>
      <c r="I46" s="80"/>
      <c r="J46" s="80"/>
      <c r="K46" s="80"/>
      <c r="L46" s="80"/>
      <c r="M46" s="80"/>
      <c r="N46" s="80"/>
      <c r="O46" s="80"/>
      <c r="P46" s="80"/>
      <c r="Q46" s="80"/>
      <c r="R46" s="80"/>
      <c r="S46" s="80"/>
      <c r="T46" s="80"/>
      <c r="U46" s="68" t="s">
        <v>149</v>
      </c>
      <c r="V46" s="69"/>
      <c r="W46" s="69"/>
      <c r="X46" s="69"/>
      <c r="Y46" s="69"/>
      <c r="Z46" s="69"/>
      <c r="AA46" s="69"/>
      <c r="AB46" s="69"/>
      <c r="AC46" s="69"/>
      <c r="AD46" s="69"/>
      <c r="AE46" s="69"/>
      <c r="AF46" s="69"/>
      <c r="AG46" s="69"/>
      <c r="AH46" s="69"/>
      <c r="AI46" s="69"/>
      <c r="AJ46" s="69"/>
      <c r="AK46" s="69"/>
      <c r="AL46" s="69"/>
      <c r="AM46" s="70"/>
      <c r="AN46" s="68" t="s">
        <v>150</v>
      </c>
      <c r="AO46" s="69"/>
      <c r="AP46" s="69"/>
      <c r="AQ46" s="69"/>
      <c r="AR46" s="69"/>
      <c r="AS46" s="69"/>
      <c r="AT46" s="69"/>
      <c r="AU46" s="69"/>
      <c r="AV46" s="69"/>
      <c r="AW46" s="69"/>
      <c r="AX46" s="69"/>
      <c r="AY46" s="69"/>
      <c r="AZ46" s="69"/>
      <c r="BA46" s="69"/>
      <c r="BB46" s="69"/>
      <c r="BC46" s="69"/>
      <c r="BD46" s="69"/>
      <c r="BE46" s="69"/>
      <c r="BF46" s="70"/>
      <c r="BG46" s="68" t="s">
        <v>151</v>
      </c>
      <c r="BH46" s="69"/>
      <c r="BI46" s="69"/>
      <c r="BJ46" s="69"/>
      <c r="BK46" s="69"/>
      <c r="BL46" s="69"/>
      <c r="BM46" s="69"/>
      <c r="BN46" s="69"/>
      <c r="BO46" s="69"/>
      <c r="BP46" s="69"/>
      <c r="BQ46" s="69"/>
      <c r="BR46" s="69"/>
      <c r="BS46" s="69"/>
      <c r="BT46" s="69"/>
      <c r="BU46" s="69"/>
      <c r="BV46" s="69"/>
      <c r="BW46" s="69"/>
      <c r="BX46" s="69"/>
      <c r="BY46" s="70"/>
      <c r="BZ46" s="15"/>
      <c r="CA46" s="15"/>
      <c r="CB46" s="15"/>
      <c r="CC46" s="16"/>
      <c r="CD46" s="16"/>
    </row>
    <row r="47" spans="1:82" s="17" customFormat="1" ht="51.75" customHeight="1">
      <c r="A47" s="111"/>
      <c r="B47" s="112"/>
      <c r="C47" s="112"/>
      <c r="D47" s="112"/>
      <c r="E47" s="113"/>
      <c r="F47" s="80"/>
      <c r="G47" s="80"/>
      <c r="H47" s="80"/>
      <c r="I47" s="80"/>
      <c r="J47" s="80"/>
      <c r="K47" s="80"/>
      <c r="L47" s="80"/>
      <c r="M47" s="80"/>
      <c r="N47" s="80"/>
      <c r="O47" s="80"/>
      <c r="P47" s="80"/>
      <c r="Q47" s="80"/>
      <c r="R47" s="80"/>
      <c r="S47" s="80"/>
      <c r="T47" s="80"/>
      <c r="U47" s="68" t="s">
        <v>4</v>
      </c>
      <c r="V47" s="69"/>
      <c r="W47" s="69"/>
      <c r="X47" s="69"/>
      <c r="Y47" s="70"/>
      <c r="Z47" s="68" t="s">
        <v>3</v>
      </c>
      <c r="AA47" s="69"/>
      <c r="AB47" s="69"/>
      <c r="AC47" s="69"/>
      <c r="AD47" s="70"/>
      <c r="AE47" s="54" t="s">
        <v>53</v>
      </c>
      <c r="AF47" s="55"/>
      <c r="AG47" s="55"/>
      <c r="AH47" s="56"/>
      <c r="AI47" s="68" t="s">
        <v>5</v>
      </c>
      <c r="AJ47" s="69"/>
      <c r="AK47" s="69"/>
      <c r="AL47" s="69"/>
      <c r="AM47" s="70"/>
      <c r="AN47" s="68" t="s">
        <v>4</v>
      </c>
      <c r="AO47" s="69"/>
      <c r="AP47" s="69"/>
      <c r="AQ47" s="69"/>
      <c r="AR47" s="70"/>
      <c r="AS47" s="68" t="s">
        <v>3</v>
      </c>
      <c r="AT47" s="69"/>
      <c r="AU47" s="69"/>
      <c r="AV47" s="69"/>
      <c r="AW47" s="70"/>
      <c r="AX47" s="54" t="s">
        <v>53</v>
      </c>
      <c r="AY47" s="55"/>
      <c r="AZ47" s="55"/>
      <c r="BA47" s="56"/>
      <c r="BB47" s="68" t="s">
        <v>49</v>
      </c>
      <c r="BC47" s="69"/>
      <c r="BD47" s="69"/>
      <c r="BE47" s="69"/>
      <c r="BF47" s="70"/>
      <c r="BG47" s="68" t="s">
        <v>4</v>
      </c>
      <c r="BH47" s="69"/>
      <c r="BI47" s="69"/>
      <c r="BJ47" s="69"/>
      <c r="BK47" s="70"/>
      <c r="BL47" s="68" t="s">
        <v>3</v>
      </c>
      <c r="BM47" s="69"/>
      <c r="BN47" s="69"/>
      <c r="BO47" s="69"/>
      <c r="BP47" s="70"/>
      <c r="BQ47" s="54" t="s">
        <v>53</v>
      </c>
      <c r="BR47" s="55"/>
      <c r="BS47" s="55"/>
      <c r="BT47" s="56"/>
      <c r="BU47" s="80" t="s">
        <v>50</v>
      </c>
      <c r="BV47" s="80"/>
      <c r="BW47" s="80"/>
      <c r="BX47" s="80"/>
      <c r="BY47" s="80"/>
      <c r="BZ47" s="15"/>
      <c r="CA47" s="15"/>
      <c r="CB47" s="15"/>
      <c r="CC47" s="16"/>
      <c r="CD47" s="16"/>
    </row>
    <row r="48" spans="1:82" s="35" customFormat="1" ht="15" customHeight="1">
      <c r="A48" s="71">
        <v>1</v>
      </c>
      <c r="B48" s="72"/>
      <c r="C48" s="72"/>
      <c r="D48" s="72"/>
      <c r="E48" s="73"/>
      <c r="F48" s="71">
        <v>2</v>
      </c>
      <c r="G48" s="72"/>
      <c r="H48" s="72"/>
      <c r="I48" s="72"/>
      <c r="J48" s="72"/>
      <c r="K48" s="72"/>
      <c r="L48" s="72"/>
      <c r="M48" s="72"/>
      <c r="N48" s="72"/>
      <c r="O48" s="72"/>
      <c r="P48" s="72"/>
      <c r="Q48" s="72"/>
      <c r="R48" s="72"/>
      <c r="S48" s="72"/>
      <c r="T48" s="73"/>
      <c r="U48" s="71">
        <v>3</v>
      </c>
      <c r="V48" s="72"/>
      <c r="W48" s="72"/>
      <c r="X48" s="72"/>
      <c r="Y48" s="73"/>
      <c r="Z48" s="71">
        <v>4</v>
      </c>
      <c r="AA48" s="72"/>
      <c r="AB48" s="72"/>
      <c r="AC48" s="72"/>
      <c r="AD48" s="73"/>
      <c r="AE48" s="71">
        <v>5</v>
      </c>
      <c r="AF48" s="72"/>
      <c r="AG48" s="72"/>
      <c r="AH48" s="73"/>
      <c r="AI48" s="71">
        <v>6</v>
      </c>
      <c r="AJ48" s="72"/>
      <c r="AK48" s="72"/>
      <c r="AL48" s="72"/>
      <c r="AM48" s="73"/>
      <c r="AN48" s="71">
        <v>7</v>
      </c>
      <c r="AO48" s="72"/>
      <c r="AP48" s="72"/>
      <c r="AQ48" s="72"/>
      <c r="AR48" s="73"/>
      <c r="AS48" s="71">
        <v>8</v>
      </c>
      <c r="AT48" s="72"/>
      <c r="AU48" s="72"/>
      <c r="AV48" s="72"/>
      <c r="AW48" s="73"/>
      <c r="AX48" s="71">
        <v>9</v>
      </c>
      <c r="AY48" s="72"/>
      <c r="AZ48" s="72"/>
      <c r="BA48" s="73"/>
      <c r="BB48" s="71">
        <v>10</v>
      </c>
      <c r="BC48" s="72"/>
      <c r="BD48" s="72"/>
      <c r="BE48" s="72"/>
      <c r="BF48" s="73"/>
      <c r="BG48" s="71">
        <v>11</v>
      </c>
      <c r="BH48" s="72"/>
      <c r="BI48" s="72"/>
      <c r="BJ48" s="72"/>
      <c r="BK48" s="73"/>
      <c r="BL48" s="71">
        <v>12</v>
      </c>
      <c r="BM48" s="72"/>
      <c r="BN48" s="72"/>
      <c r="BO48" s="72"/>
      <c r="BP48" s="73"/>
      <c r="BQ48" s="71">
        <v>13</v>
      </c>
      <c r="BR48" s="72"/>
      <c r="BS48" s="72"/>
      <c r="BT48" s="73"/>
      <c r="BU48" s="114">
        <v>14</v>
      </c>
      <c r="BV48" s="114"/>
      <c r="BW48" s="114"/>
      <c r="BX48" s="114"/>
      <c r="BY48" s="114"/>
      <c r="BZ48" s="36"/>
      <c r="CA48" s="36"/>
      <c r="CB48" s="36"/>
      <c r="CC48" s="34"/>
      <c r="CD48" s="34"/>
    </row>
    <row r="49" spans="1:82" s="3" customFormat="1" ht="12.75" customHeight="1">
      <c r="A49" s="49"/>
      <c r="B49" s="50"/>
      <c r="C49" s="50"/>
      <c r="D49" s="50"/>
      <c r="E49" s="103"/>
      <c r="F49" s="49" t="s">
        <v>79</v>
      </c>
      <c r="G49" s="50"/>
      <c r="H49" s="50"/>
      <c r="I49" s="50"/>
      <c r="J49" s="50"/>
      <c r="K49" s="50"/>
      <c r="L49" s="50"/>
      <c r="M49" s="50"/>
      <c r="N49" s="50"/>
      <c r="O49" s="50"/>
      <c r="P49" s="50"/>
      <c r="Q49" s="50"/>
      <c r="R49" s="50"/>
      <c r="S49" s="50"/>
      <c r="T49" s="103"/>
      <c r="U49" s="100"/>
      <c r="V49" s="101"/>
      <c r="W49" s="101"/>
      <c r="X49" s="101"/>
      <c r="Y49" s="102"/>
      <c r="Z49" s="100"/>
      <c r="AA49" s="101"/>
      <c r="AB49" s="101"/>
      <c r="AC49" s="101"/>
      <c r="AD49" s="102"/>
      <c r="AE49" s="100"/>
      <c r="AF49" s="101"/>
      <c r="AG49" s="101"/>
      <c r="AH49" s="102"/>
      <c r="AI49" s="100">
        <f>IF(ISNUMBER(U49),U49,0)+IF(ISNUMBER(Z49),Z49,0)</f>
        <v>0</v>
      </c>
      <c r="AJ49" s="101"/>
      <c r="AK49" s="101"/>
      <c r="AL49" s="101"/>
      <c r="AM49" s="102"/>
      <c r="AN49" s="100"/>
      <c r="AO49" s="101"/>
      <c r="AP49" s="101"/>
      <c r="AQ49" s="101"/>
      <c r="AR49" s="102"/>
      <c r="AS49" s="100"/>
      <c r="AT49" s="101"/>
      <c r="AU49" s="101"/>
      <c r="AV49" s="101"/>
      <c r="AW49" s="102"/>
      <c r="AX49" s="100"/>
      <c r="AY49" s="101"/>
      <c r="AZ49" s="101"/>
      <c r="BA49" s="102"/>
      <c r="BB49" s="100">
        <f>IF(ISNUMBER(AN49),AN49,0)+IF(ISNUMBER(AS49),AS49,0)</f>
        <v>0</v>
      </c>
      <c r="BC49" s="101"/>
      <c r="BD49" s="101"/>
      <c r="BE49" s="101"/>
      <c r="BF49" s="102"/>
      <c r="BG49" s="100"/>
      <c r="BH49" s="101"/>
      <c r="BI49" s="101"/>
      <c r="BJ49" s="101"/>
      <c r="BK49" s="102"/>
      <c r="BL49" s="100"/>
      <c r="BM49" s="101"/>
      <c r="BN49" s="101"/>
      <c r="BO49" s="101"/>
      <c r="BP49" s="102"/>
      <c r="BQ49" s="100"/>
      <c r="BR49" s="101"/>
      <c r="BS49" s="101"/>
      <c r="BT49" s="102"/>
      <c r="BU49" s="100">
        <f>IF(ISNUMBER(BG49),BG49,0)+IF(ISNUMBER(BL49),BL49,0)</f>
        <v>0</v>
      </c>
      <c r="BV49" s="101"/>
      <c r="BW49" s="101"/>
      <c r="BX49" s="101"/>
      <c r="BY49" s="102"/>
      <c r="BZ49" s="30"/>
      <c r="CA49" s="30" t="s">
        <v>25</v>
      </c>
      <c r="CB49" s="30"/>
      <c r="CC49" s="7"/>
      <c r="CD49" s="7"/>
    </row>
    <row r="51" spans="1:82" s="17" customFormat="1" ht="14.25" customHeight="1">
      <c r="A51" s="83" t="s">
        <v>57</v>
      </c>
      <c r="B51" s="83"/>
      <c r="C51" s="83"/>
      <c r="D51" s="83"/>
      <c r="E51" s="83"/>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15"/>
      <c r="BN51" s="15"/>
      <c r="BO51" s="15"/>
      <c r="BP51" s="15"/>
      <c r="BQ51" s="15"/>
      <c r="BR51" s="15"/>
      <c r="BS51" s="15"/>
      <c r="BT51" s="15"/>
      <c r="BU51" s="15"/>
      <c r="BV51" s="15"/>
      <c r="BW51" s="15"/>
      <c r="BX51" s="15"/>
      <c r="BY51" s="15"/>
      <c r="BZ51" s="15"/>
      <c r="CA51" s="15"/>
      <c r="CB51" s="15"/>
      <c r="CC51" s="16"/>
      <c r="CD51" s="16"/>
    </row>
    <row r="52" spans="1:82" s="17" customFormat="1" ht="14.25" customHeight="1">
      <c r="A52" s="83" t="s">
        <v>155</v>
      </c>
      <c r="B52" s="83"/>
      <c r="C52" s="83"/>
      <c r="D52" s="83"/>
      <c r="E52" s="83"/>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15"/>
      <c r="BN52" s="15"/>
      <c r="BO52" s="15"/>
      <c r="BP52" s="15"/>
      <c r="BQ52" s="15"/>
      <c r="BR52" s="15"/>
      <c r="BS52" s="15"/>
      <c r="BT52" s="15"/>
      <c r="BU52" s="15"/>
      <c r="BV52" s="15"/>
      <c r="BW52" s="15"/>
      <c r="BX52" s="15"/>
      <c r="BY52" s="15"/>
      <c r="BZ52" s="15"/>
      <c r="CA52" s="15"/>
      <c r="CB52" s="15"/>
      <c r="CC52" s="16"/>
      <c r="CD52" s="16"/>
    </row>
    <row r="53" spans="1:82" s="17" customFormat="1" ht="15" customHeight="1">
      <c r="A53" s="115" t="s">
        <v>125</v>
      </c>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c r="AC53" s="115"/>
      <c r="AD53" s="115"/>
      <c r="AE53" s="115"/>
      <c r="AF53" s="115"/>
      <c r="AG53" s="115"/>
      <c r="AH53" s="115"/>
      <c r="AI53" s="115"/>
      <c r="AJ53" s="115"/>
      <c r="AK53" s="115"/>
      <c r="AL53" s="115"/>
      <c r="AM53" s="115"/>
      <c r="AN53" s="115"/>
      <c r="AO53" s="115"/>
      <c r="AP53" s="115"/>
      <c r="AQ53" s="115"/>
      <c r="AR53" s="115"/>
      <c r="AS53" s="115"/>
      <c r="AT53" s="115"/>
      <c r="AU53" s="115"/>
      <c r="AV53" s="115"/>
      <c r="AW53" s="115"/>
      <c r="AX53" s="115"/>
      <c r="AY53" s="115"/>
      <c r="AZ53" s="115"/>
      <c r="BA53" s="115"/>
      <c r="BB53" s="115"/>
      <c r="BC53" s="115"/>
      <c r="BD53" s="115"/>
      <c r="BE53" s="115"/>
      <c r="BF53" s="115"/>
      <c r="BG53" s="115"/>
      <c r="BH53" s="115"/>
      <c r="BI53" s="115"/>
      <c r="BJ53" s="115"/>
      <c r="BK53" s="115"/>
      <c r="BL53" s="115"/>
      <c r="BM53" s="115"/>
      <c r="BN53" s="115"/>
      <c r="BO53" s="115"/>
      <c r="BP53" s="115"/>
      <c r="BQ53" s="115"/>
      <c r="BR53" s="115"/>
      <c r="BS53" s="115"/>
      <c r="BT53" s="115"/>
      <c r="BU53" s="115"/>
      <c r="BV53" s="115"/>
      <c r="BW53" s="115"/>
      <c r="BX53" s="115"/>
      <c r="BY53" s="115"/>
      <c r="BZ53" s="15"/>
      <c r="CA53" s="15"/>
      <c r="CB53" s="15"/>
      <c r="CC53" s="16"/>
      <c r="CD53" s="16"/>
    </row>
    <row r="54" spans="1:82" s="17" customFormat="1" ht="23.1" customHeight="1">
      <c r="A54" s="74" t="s">
        <v>6</v>
      </c>
      <c r="B54" s="75"/>
      <c r="C54" s="75"/>
      <c r="D54" s="74" t="s">
        <v>58</v>
      </c>
      <c r="E54" s="75"/>
      <c r="F54" s="75"/>
      <c r="G54" s="75"/>
      <c r="H54" s="75"/>
      <c r="I54" s="75"/>
      <c r="J54" s="75"/>
      <c r="K54" s="75"/>
      <c r="L54" s="75"/>
      <c r="M54" s="75"/>
      <c r="N54" s="75"/>
      <c r="O54" s="75"/>
      <c r="P54" s="75"/>
      <c r="Q54" s="75"/>
      <c r="R54" s="75"/>
      <c r="S54" s="75"/>
      <c r="T54" s="76"/>
      <c r="U54" s="68" t="s">
        <v>149</v>
      </c>
      <c r="V54" s="69"/>
      <c r="W54" s="69"/>
      <c r="X54" s="69"/>
      <c r="Y54" s="69"/>
      <c r="Z54" s="69"/>
      <c r="AA54" s="69"/>
      <c r="AB54" s="69"/>
      <c r="AC54" s="69"/>
      <c r="AD54" s="69"/>
      <c r="AE54" s="69"/>
      <c r="AF54" s="69"/>
      <c r="AG54" s="69"/>
      <c r="AH54" s="69"/>
      <c r="AI54" s="69"/>
      <c r="AJ54" s="69"/>
      <c r="AK54" s="69"/>
      <c r="AL54" s="69"/>
      <c r="AM54" s="70"/>
      <c r="AN54" s="68" t="s">
        <v>150</v>
      </c>
      <c r="AO54" s="69"/>
      <c r="AP54" s="69"/>
      <c r="AQ54" s="69"/>
      <c r="AR54" s="69"/>
      <c r="AS54" s="69"/>
      <c r="AT54" s="69"/>
      <c r="AU54" s="69"/>
      <c r="AV54" s="69"/>
      <c r="AW54" s="69"/>
      <c r="AX54" s="69"/>
      <c r="AY54" s="69"/>
      <c r="AZ54" s="69"/>
      <c r="BA54" s="69"/>
      <c r="BB54" s="69"/>
      <c r="BC54" s="69"/>
      <c r="BD54" s="69"/>
      <c r="BE54" s="69"/>
      <c r="BF54" s="70"/>
      <c r="BG54" s="80" t="s">
        <v>151</v>
      </c>
      <c r="BH54" s="80"/>
      <c r="BI54" s="80"/>
      <c r="BJ54" s="80"/>
      <c r="BK54" s="80"/>
      <c r="BL54" s="80"/>
      <c r="BM54" s="80"/>
      <c r="BN54" s="80"/>
      <c r="BO54" s="80"/>
      <c r="BP54" s="80"/>
      <c r="BQ54" s="80"/>
      <c r="BR54" s="80"/>
      <c r="BS54" s="80"/>
      <c r="BT54" s="80"/>
      <c r="BU54" s="80"/>
      <c r="BV54" s="80"/>
      <c r="BW54" s="80"/>
      <c r="BX54" s="80"/>
      <c r="BY54" s="80"/>
      <c r="BZ54" s="15"/>
      <c r="CA54" s="15"/>
      <c r="CB54" s="15"/>
      <c r="CC54" s="16"/>
      <c r="CD54" s="16"/>
    </row>
    <row r="55" spans="1:82" s="17" customFormat="1" ht="52.5" customHeight="1">
      <c r="A55" s="77"/>
      <c r="B55" s="78"/>
      <c r="C55" s="78"/>
      <c r="D55" s="77"/>
      <c r="E55" s="78"/>
      <c r="F55" s="78"/>
      <c r="G55" s="78"/>
      <c r="H55" s="78"/>
      <c r="I55" s="78"/>
      <c r="J55" s="78"/>
      <c r="K55" s="78"/>
      <c r="L55" s="78"/>
      <c r="M55" s="78"/>
      <c r="N55" s="78"/>
      <c r="O55" s="78"/>
      <c r="P55" s="78"/>
      <c r="Q55" s="78"/>
      <c r="R55" s="78"/>
      <c r="S55" s="78"/>
      <c r="T55" s="79"/>
      <c r="U55" s="68" t="s">
        <v>4</v>
      </c>
      <c r="V55" s="69"/>
      <c r="W55" s="69"/>
      <c r="X55" s="69"/>
      <c r="Y55" s="70"/>
      <c r="Z55" s="68" t="s">
        <v>3</v>
      </c>
      <c r="AA55" s="69"/>
      <c r="AB55" s="69"/>
      <c r="AC55" s="69"/>
      <c r="AD55" s="70"/>
      <c r="AE55" s="54" t="s">
        <v>53</v>
      </c>
      <c r="AF55" s="55"/>
      <c r="AG55" s="55"/>
      <c r="AH55" s="56"/>
      <c r="AI55" s="68" t="s">
        <v>5</v>
      </c>
      <c r="AJ55" s="69"/>
      <c r="AK55" s="69"/>
      <c r="AL55" s="69"/>
      <c r="AM55" s="70"/>
      <c r="AN55" s="68" t="s">
        <v>4</v>
      </c>
      <c r="AO55" s="69"/>
      <c r="AP55" s="69"/>
      <c r="AQ55" s="69"/>
      <c r="AR55" s="70"/>
      <c r="AS55" s="68" t="s">
        <v>3</v>
      </c>
      <c r="AT55" s="69"/>
      <c r="AU55" s="69"/>
      <c r="AV55" s="69"/>
      <c r="AW55" s="70"/>
      <c r="AX55" s="54" t="s">
        <v>53</v>
      </c>
      <c r="AY55" s="55"/>
      <c r="AZ55" s="55"/>
      <c r="BA55" s="56"/>
      <c r="BB55" s="68" t="s">
        <v>49</v>
      </c>
      <c r="BC55" s="69"/>
      <c r="BD55" s="69"/>
      <c r="BE55" s="69"/>
      <c r="BF55" s="70"/>
      <c r="BG55" s="68" t="s">
        <v>4</v>
      </c>
      <c r="BH55" s="69"/>
      <c r="BI55" s="69"/>
      <c r="BJ55" s="69"/>
      <c r="BK55" s="70"/>
      <c r="BL55" s="80" t="s">
        <v>3</v>
      </c>
      <c r="BM55" s="80"/>
      <c r="BN55" s="80"/>
      <c r="BO55" s="80"/>
      <c r="BP55" s="80"/>
      <c r="BQ55" s="116" t="s">
        <v>53</v>
      </c>
      <c r="BR55" s="116"/>
      <c r="BS55" s="116"/>
      <c r="BT55" s="116"/>
      <c r="BU55" s="68" t="s">
        <v>50</v>
      </c>
      <c r="BV55" s="69"/>
      <c r="BW55" s="69"/>
      <c r="BX55" s="69"/>
      <c r="BY55" s="70"/>
      <c r="BZ55" s="15"/>
      <c r="CA55" s="15"/>
      <c r="CB55" s="15"/>
      <c r="CC55" s="16"/>
      <c r="CD55" s="16"/>
    </row>
    <row r="56" spans="1:82" s="35" customFormat="1" ht="15" customHeight="1">
      <c r="A56" s="71">
        <v>1</v>
      </c>
      <c r="B56" s="72"/>
      <c r="C56" s="72"/>
      <c r="D56" s="71">
        <v>2</v>
      </c>
      <c r="E56" s="72"/>
      <c r="F56" s="72"/>
      <c r="G56" s="72"/>
      <c r="H56" s="72"/>
      <c r="I56" s="72"/>
      <c r="J56" s="72"/>
      <c r="K56" s="72"/>
      <c r="L56" s="72"/>
      <c r="M56" s="72"/>
      <c r="N56" s="72"/>
      <c r="O56" s="72"/>
      <c r="P56" s="72"/>
      <c r="Q56" s="72"/>
      <c r="R56" s="72"/>
      <c r="S56" s="72"/>
      <c r="T56" s="73"/>
      <c r="U56" s="71">
        <v>3</v>
      </c>
      <c r="V56" s="72"/>
      <c r="W56" s="72"/>
      <c r="X56" s="72"/>
      <c r="Y56" s="73"/>
      <c r="Z56" s="71">
        <v>4</v>
      </c>
      <c r="AA56" s="72"/>
      <c r="AB56" s="72"/>
      <c r="AC56" s="72"/>
      <c r="AD56" s="73"/>
      <c r="AE56" s="71">
        <v>5</v>
      </c>
      <c r="AF56" s="72"/>
      <c r="AG56" s="72"/>
      <c r="AH56" s="73"/>
      <c r="AI56" s="71">
        <v>6</v>
      </c>
      <c r="AJ56" s="72"/>
      <c r="AK56" s="72"/>
      <c r="AL56" s="72"/>
      <c r="AM56" s="73"/>
      <c r="AN56" s="71">
        <v>7</v>
      </c>
      <c r="AO56" s="72"/>
      <c r="AP56" s="72"/>
      <c r="AQ56" s="72"/>
      <c r="AR56" s="73"/>
      <c r="AS56" s="71">
        <v>8</v>
      </c>
      <c r="AT56" s="72"/>
      <c r="AU56" s="72"/>
      <c r="AV56" s="72"/>
      <c r="AW56" s="73"/>
      <c r="AX56" s="114">
        <v>9</v>
      </c>
      <c r="AY56" s="114"/>
      <c r="AZ56" s="114"/>
      <c r="BA56" s="114"/>
      <c r="BB56" s="71">
        <v>10</v>
      </c>
      <c r="BC56" s="72"/>
      <c r="BD56" s="72"/>
      <c r="BE56" s="72"/>
      <c r="BF56" s="73"/>
      <c r="BG56" s="71">
        <v>11</v>
      </c>
      <c r="BH56" s="72"/>
      <c r="BI56" s="72"/>
      <c r="BJ56" s="72"/>
      <c r="BK56" s="73"/>
      <c r="BL56" s="114">
        <v>12</v>
      </c>
      <c r="BM56" s="114"/>
      <c r="BN56" s="114"/>
      <c r="BO56" s="114"/>
      <c r="BP56" s="114"/>
      <c r="BQ56" s="71">
        <v>13</v>
      </c>
      <c r="BR56" s="72"/>
      <c r="BS56" s="72"/>
      <c r="BT56" s="73"/>
      <c r="BU56" s="71">
        <v>14</v>
      </c>
      <c r="BV56" s="72"/>
      <c r="BW56" s="72"/>
      <c r="BX56" s="72"/>
      <c r="BY56" s="73"/>
      <c r="BZ56" s="36"/>
      <c r="CA56" s="36"/>
      <c r="CB56" s="36"/>
      <c r="CC56" s="34"/>
      <c r="CD56" s="34"/>
    </row>
    <row r="57" spans="1:82" s="4" customFormat="1" ht="25.5" customHeight="1">
      <c r="A57" s="54">
        <v>1</v>
      </c>
      <c r="B57" s="55"/>
      <c r="C57" s="55"/>
      <c r="D57" s="117" t="s">
        <v>104</v>
      </c>
      <c r="E57" s="118"/>
      <c r="F57" s="118"/>
      <c r="G57" s="118"/>
      <c r="H57" s="118"/>
      <c r="I57" s="118"/>
      <c r="J57" s="118"/>
      <c r="K57" s="118"/>
      <c r="L57" s="118"/>
      <c r="M57" s="118"/>
      <c r="N57" s="118"/>
      <c r="O57" s="118"/>
      <c r="P57" s="118"/>
      <c r="Q57" s="118"/>
      <c r="R57" s="118"/>
      <c r="S57" s="118"/>
      <c r="T57" s="119"/>
      <c r="U57" s="90">
        <v>257150</v>
      </c>
      <c r="V57" s="91"/>
      <c r="W57" s="91"/>
      <c r="X57" s="91"/>
      <c r="Y57" s="92"/>
      <c r="Z57" s="90">
        <v>0</v>
      </c>
      <c r="AA57" s="91"/>
      <c r="AB57" s="91"/>
      <c r="AC57" s="91"/>
      <c r="AD57" s="92"/>
      <c r="AE57" s="90">
        <v>0</v>
      </c>
      <c r="AF57" s="91"/>
      <c r="AG57" s="91"/>
      <c r="AH57" s="92"/>
      <c r="AI57" s="90">
        <f>IF(ISNUMBER(U57),U57,0)+IF(ISNUMBER(Z57),Z57,0)</f>
        <v>257150</v>
      </c>
      <c r="AJ57" s="91"/>
      <c r="AK57" s="91"/>
      <c r="AL57" s="91"/>
      <c r="AM57" s="92"/>
      <c r="AN57" s="90">
        <v>300000</v>
      </c>
      <c r="AO57" s="91"/>
      <c r="AP57" s="91"/>
      <c r="AQ57" s="91"/>
      <c r="AR57" s="92"/>
      <c r="AS57" s="90">
        <v>0</v>
      </c>
      <c r="AT57" s="91"/>
      <c r="AU57" s="91"/>
      <c r="AV57" s="91"/>
      <c r="AW57" s="92"/>
      <c r="AX57" s="90">
        <v>0</v>
      </c>
      <c r="AY57" s="91"/>
      <c r="AZ57" s="91"/>
      <c r="BA57" s="92"/>
      <c r="BB57" s="90">
        <f>IF(ISNUMBER(AN57),AN57,0)+IF(ISNUMBER(AS57),AS57,0)</f>
        <v>300000</v>
      </c>
      <c r="BC57" s="91"/>
      <c r="BD57" s="91"/>
      <c r="BE57" s="91"/>
      <c r="BF57" s="92"/>
      <c r="BG57" s="90">
        <v>294000</v>
      </c>
      <c r="BH57" s="91"/>
      <c r="BI57" s="91"/>
      <c r="BJ57" s="91"/>
      <c r="BK57" s="92"/>
      <c r="BL57" s="90">
        <v>0</v>
      </c>
      <c r="BM57" s="91"/>
      <c r="BN57" s="91"/>
      <c r="BO57" s="91"/>
      <c r="BP57" s="92"/>
      <c r="BQ57" s="90">
        <v>0</v>
      </c>
      <c r="BR57" s="91"/>
      <c r="BS57" s="91"/>
      <c r="BT57" s="92"/>
      <c r="BU57" s="90">
        <v>294000</v>
      </c>
      <c r="BV57" s="91"/>
      <c r="BW57" s="91"/>
      <c r="BX57" s="91"/>
      <c r="BY57" s="92"/>
      <c r="BZ57" s="29"/>
      <c r="CA57" s="29" t="s">
        <v>26</v>
      </c>
      <c r="CB57" s="29"/>
      <c r="CC57" s="6"/>
      <c r="CD57" s="6"/>
    </row>
    <row r="58" spans="1:82" s="4" customFormat="1" ht="25.5" customHeight="1">
      <c r="A58" s="54">
        <v>2</v>
      </c>
      <c r="B58" s="55"/>
      <c r="C58" s="56"/>
      <c r="D58" s="117" t="s">
        <v>156</v>
      </c>
      <c r="E58" s="118"/>
      <c r="F58" s="118"/>
      <c r="G58" s="118"/>
      <c r="H58" s="118"/>
      <c r="I58" s="118"/>
      <c r="J58" s="118"/>
      <c r="K58" s="118"/>
      <c r="L58" s="118"/>
      <c r="M58" s="118"/>
      <c r="N58" s="118"/>
      <c r="O58" s="118"/>
      <c r="P58" s="118"/>
      <c r="Q58" s="118"/>
      <c r="R58" s="118"/>
      <c r="S58" s="118"/>
      <c r="T58" s="119"/>
      <c r="U58" s="90">
        <v>0</v>
      </c>
      <c r="V58" s="91"/>
      <c r="W58" s="91"/>
      <c r="X58" s="91"/>
      <c r="Y58" s="92"/>
      <c r="Z58" s="90">
        <v>0</v>
      </c>
      <c r="AA58" s="91"/>
      <c r="AB58" s="91"/>
      <c r="AC58" s="91"/>
      <c r="AD58" s="92"/>
      <c r="AE58" s="90">
        <v>0</v>
      </c>
      <c r="AF58" s="91"/>
      <c r="AG58" s="91"/>
      <c r="AH58" s="92"/>
      <c r="AI58" s="90">
        <f>IF(ISNUMBER(U58),U58,0)+IF(ISNUMBER(Z58),Z58,0)</f>
        <v>0</v>
      </c>
      <c r="AJ58" s="91"/>
      <c r="AK58" s="91"/>
      <c r="AL58" s="91"/>
      <c r="AM58" s="92"/>
      <c r="AN58" s="90">
        <v>0</v>
      </c>
      <c r="AO58" s="91"/>
      <c r="AP58" s="91"/>
      <c r="AQ58" s="91"/>
      <c r="AR58" s="92"/>
      <c r="AS58" s="90">
        <v>0</v>
      </c>
      <c r="AT58" s="91"/>
      <c r="AU58" s="91"/>
      <c r="AV58" s="91"/>
      <c r="AW58" s="92"/>
      <c r="AX58" s="90">
        <v>0</v>
      </c>
      <c r="AY58" s="91"/>
      <c r="AZ58" s="91"/>
      <c r="BA58" s="92"/>
      <c r="BB58" s="90">
        <v>0</v>
      </c>
      <c r="BC58" s="91"/>
      <c r="BD58" s="91"/>
      <c r="BE58" s="91"/>
      <c r="BF58" s="92"/>
      <c r="BG58" s="90">
        <v>3000</v>
      </c>
      <c r="BH58" s="91"/>
      <c r="BI58" s="91"/>
      <c r="BJ58" s="91"/>
      <c r="BK58" s="92"/>
      <c r="BL58" s="90">
        <v>0</v>
      </c>
      <c r="BM58" s="91"/>
      <c r="BN58" s="91"/>
      <c r="BO58" s="91"/>
      <c r="BP58" s="92"/>
      <c r="BQ58" s="90">
        <v>0</v>
      </c>
      <c r="BR58" s="91"/>
      <c r="BS58" s="91"/>
      <c r="BT58" s="92"/>
      <c r="BU58" s="90">
        <v>3000</v>
      </c>
      <c r="BV58" s="91"/>
      <c r="BW58" s="91"/>
      <c r="BX58" s="91"/>
      <c r="BY58" s="92"/>
      <c r="BZ58" s="29"/>
      <c r="CA58" s="29"/>
      <c r="CB58" s="29"/>
      <c r="CC58" s="6"/>
      <c r="CD58" s="6"/>
    </row>
    <row r="59" spans="1:82" s="3" customFormat="1" ht="12.75" customHeight="1">
      <c r="A59" s="49"/>
      <c r="B59" s="50"/>
      <c r="C59" s="50"/>
      <c r="D59" s="104" t="s">
        <v>79</v>
      </c>
      <c r="E59" s="105"/>
      <c r="F59" s="105"/>
      <c r="G59" s="105"/>
      <c r="H59" s="105"/>
      <c r="I59" s="105"/>
      <c r="J59" s="105"/>
      <c r="K59" s="105"/>
      <c r="L59" s="105"/>
      <c r="M59" s="105"/>
      <c r="N59" s="105"/>
      <c r="O59" s="105"/>
      <c r="P59" s="105"/>
      <c r="Q59" s="105"/>
      <c r="R59" s="105"/>
      <c r="S59" s="105"/>
      <c r="T59" s="106"/>
      <c r="U59" s="100">
        <f>SUM(U57:U58)</f>
        <v>257150</v>
      </c>
      <c r="V59" s="101"/>
      <c r="W59" s="101"/>
      <c r="X59" s="101"/>
      <c r="Y59" s="102"/>
      <c r="Z59" s="100">
        <v>0</v>
      </c>
      <c r="AA59" s="101"/>
      <c r="AB59" s="101"/>
      <c r="AC59" s="101"/>
      <c r="AD59" s="102"/>
      <c r="AE59" s="100">
        <v>0</v>
      </c>
      <c r="AF59" s="101"/>
      <c r="AG59" s="101"/>
      <c r="AH59" s="102"/>
      <c r="AI59" s="100">
        <f>IF(ISNUMBER(U59),U59,0)+IF(ISNUMBER(Z59),Z59,0)</f>
        <v>257150</v>
      </c>
      <c r="AJ59" s="101"/>
      <c r="AK59" s="101"/>
      <c r="AL59" s="101"/>
      <c r="AM59" s="102"/>
      <c r="AN59" s="100">
        <f>SUM(AN57:AN58)</f>
        <v>300000</v>
      </c>
      <c r="AO59" s="101"/>
      <c r="AP59" s="101"/>
      <c r="AQ59" s="101"/>
      <c r="AR59" s="102"/>
      <c r="AS59" s="100">
        <v>0</v>
      </c>
      <c r="AT59" s="101"/>
      <c r="AU59" s="101"/>
      <c r="AV59" s="101"/>
      <c r="AW59" s="102"/>
      <c r="AX59" s="100">
        <v>0</v>
      </c>
      <c r="AY59" s="101"/>
      <c r="AZ59" s="101"/>
      <c r="BA59" s="102"/>
      <c r="BB59" s="100">
        <f>IF(ISNUMBER(AN59),AN59,0)+IF(ISNUMBER(AS59),AS59,0)</f>
        <v>300000</v>
      </c>
      <c r="BC59" s="101"/>
      <c r="BD59" s="101"/>
      <c r="BE59" s="101"/>
      <c r="BF59" s="102"/>
      <c r="BG59" s="100">
        <f>SUM(BG57:BG58)</f>
        <v>297000</v>
      </c>
      <c r="BH59" s="101"/>
      <c r="BI59" s="101"/>
      <c r="BJ59" s="101"/>
      <c r="BK59" s="102"/>
      <c r="BL59" s="100">
        <v>0</v>
      </c>
      <c r="BM59" s="101"/>
      <c r="BN59" s="101"/>
      <c r="BO59" s="101"/>
      <c r="BP59" s="102"/>
      <c r="BQ59" s="100">
        <v>0</v>
      </c>
      <c r="BR59" s="101"/>
      <c r="BS59" s="101"/>
      <c r="BT59" s="102"/>
      <c r="BU59" s="100">
        <f>IF(ISNUMBER(BG59),BG59,0)+IF(ISNUMBER(BL59),BL59,0)</f>
        <v>297000</v>
      </c>
      <c r="BV59" s="101"/>
      <c r="BW59" s="101"/>
      <c r="BX59" s="101"/>
      <c r="BY59" s="102"/>
      <c r="BZ59" s="30"/>
      <c r="CA59" s="30"/>
      <c r="CB59" s="30"/>
      <c r="CC59" s="7"/>
      <c r="CD59" s="7"/>
    </row>
    <row r="61" spans="1:82" s="17" customFormat="1" ht="14.25" customHeight="1">
      <c r="A61" s="83" t="s">
        <v>84</v>
      </c>
      <c r="B61" s="83"/>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15"/>
      <c r="BN61" s="15"/>
      <c r="BO61" s="15"/>
      <c r="BP61" s="15"/>
      <c r="BQ61" s="15"/>
      <c r="BR61" s="15"/>
      <c r="BS61" s="15"/>
      <c r="BT61" s="15"/>
      <c r="BU61" s="15"/>
      <c r="BV61" s="15"/>
      <c r="BW61" s="15"/>
      <c r="BX61" s="15"/>
      <c r="BY61" s="15"/>
      <c r="BZ61" s="15"/>
      <c r="CA61" s="15"/>
      <c r="CB61" s="15"/>
      <c r="CC61" s="16"/>
      <c r="CD61" s="16"/>
    </row>
    <row r="62" spans="1:82" s="17" customFormat="1" ht="14.25" customHeight="1">
      <c r="A62" s="83" t="s">
        <v>157</v>
      </c>
      <c r="B62" s="83"/>
      <c r="C62" s="83"/>
      <c r="D62" s="83"/>
      <c r="E62" s="83"/>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15"/>
      <c r="BN62" s="15"/>
      <c r="BO62" s="15"/>
      <c r="BP62" s="15"/>
      <c r="BQ62" s="15"/>
      <c r="BR62" s="15"/>
      <c r="BS62" s="15"/>
      <c r="BT62" s="15"/>
      <c r="BU62" s="15"/>
      <c r="BV62" s="15"/>
      <c r="BW62" s="15"/>
      <c r="BX62" s="15"/>
      <c r="BY62" s="15"/>
      <c r="BZ62" s="15"/>
      <c r="CA62" s="15"/>
      <c r="CB62" s="15"/>
      <c r="CC62" s="16"/>
      <c r="CD62" s="16"/>
    </row>
    <row r="63" spans="1:82" s="17" customFormat="1" ht="23.1" customHeight="1">
      <c r="A63" s="74" t="s">
        <v>6</v>
      </c>
      <c r="B63" s="75"/>
      <c r="C63" s="75"/>
      <c r="D63" s="80" t="s">
        <v>9</v>
      </c>
      <c r="E63" s="80"/>
      <c r="F63" s="80"/>
      <c r="G63" s="80"/>
      <c r="H63" s="80"/>
      <c r="I63" s="80"/>
      <c r="J63" s="80"/>
      <c r="K63" s="80"/>
      <c r="L63" s="80"/>
      <c r="M63" s="80"/>
      <c r="N63" s="80"/>
      <c r="O63" s="80"/>
      <c r="P63" s="80"/>
      <c r="Q63" s="80" t="s">
        <v>8</v>
      </c>
      <c r="R63" s="80"/>
      <c r="S63" s="80"/>
      <c r="T63" s="80"/>
      <c r="U63" s="80"/>
      <c r="V63" s="80" t="s">
        <v>7</v>
      </c>
      <c r="W63" s="80"/>
      <c r="X63" s="80"/>
      <c r="Y63" s="80"/>
      <c r="Z63" s="80"/>
      <c r="AA63" s="80"/>
      <c r="AB63" s="80"/>
      <c r="AC63" s="80"/>
      <c r="AD63" s="80"/>
      <c r="AE63" s="80"/>
      <c r="AF63" s="68" t="s">
        <v>149</v>
      </c>
      <c r="AG63" s="69"/>
      <c r="AH63" s="69"/>
      <c r="AI63" s="69"/>
      <c r="AJ63" s="69"/>
      <c r="AK63" s="69"/>
      <c r="AL63" s="69"/>
      <c r="AM63" s="69"/>
      <c r="AN63" s="69"/>
      <c r="AO63" s="69"/>
      <c r="AP63" s="69"/>
      <c r="AQ63" s="69"/>
      <c r="AR63" s="69"/>
      <c r="AS63" s="69"/>
      <c r="AT63" s="70"/>
      <c r="AU63" s="68" t="s">
        <v>150</v>
      </c>
      <c r="AV63" s="69"/>
      <c r="AW63" s="69"/>
      <c r="AX63" s="69"/>
      <c r="AY63" s="69"/>
      <c r="AZ63" s="69"/>
      <c r="BA63" s="69"/>
      <c r="BB63" s="69"/>
      <c r="BC63" s="69"/>
      <c r="BD63" s="69"/>
      <c r="BE63" s="69"/>
      <c r="BF63" s="69"/>
      <c r="BG63" s="69"/>
      <c r="BH63" s="69"/>
      <c r="BI63" s="70"/>
      <c r="BJ63" s="68" t="s">
        <v>151</v>
      </c>
      <c r="BK63" s="69"/>
      <c r="BL63" s="69"/>
      <c r="BM63" s="69"/>
      <c r="BN63" s="69"/>
      <c r="BO63" s="69"/>
      <c r="BP63" s="69"/>
      <c r="BQ63" s="69"/>
      <c r="BR63" s="69"/>
      <c r="BS63" s="69"/>
      <c r="BT63" s="69"/>
      <c r="BU63" s="69"/>
      <c r="BV63" s="69"/>
      <c r="BW63" s="69"/>
      <c r="BX63" s="70"/>
      <c r="BY63" s="15"/>
      <c r="BZ63" s="15"/>
      <c r="CA63" s="15"/>
      <c r="CB63" s="15"/>
      <c r="CC63" s="16"/>
      <c r="CD63" s="16"/>
    </row>
    <row r="64" spans="1:82" s="17" customFormat="1" ht="32.25" customHeight="1">
      <c r="A64" s="77"/>
      <c r="B64" s="78"/>
      <c r="C64" s="78"/>
      <c r="D64" s="80"/>
      <c r="E64" s="80"/>
      <c r="F64" s="80"/>
      <c r="G64" s="80"/>
      <c r="H64" s="80"/>
      <c r="I64" s="80"/>
      <c r="J64" s="80"/>
      <c r="K64" s="80"/>
      <c r="L64" s="80"/>
      <c r="M64" s="80"/>
      <c r="N64" s="80"/>
      <c r="O64" s="80"/>
      <c r="P64" s="80"/>
      <c r="Q64" s="80"/>
      <c r="R64" s="80"/>
      <c r="S64" s="80"/>
      <c r="T64" s="80"/>
      <c r="U64" s="80"/>
      <c r="V64" s="80"/>
      <c r="W64" s="80"/>
      <c r="X64" s="80"/>
      <c r="Y64" s="80"/>
      <c r="Z64" s="80"/>
      <c r="AA64" s="80"/>
      <c r="AB64" s="80"/>
      <c r="AC64" s="80"/>
      <c r="AD64" s="80"/>
      <c r="AE64" s="80"/>
      <c r="AF64" s="80" t="s">
        <v>4</v>
      </c>
      <c r="AG64" s="80"/>
      <c r="AH64" s="80"/>
      <c r="AI64" s="80"/>
      <c r="AJ64" s="80"/>
      <c r="AK64" s="80" t="s">
        <v>3</v>
      </c>
      <c r="AL64" s="80"/>
      <c r="AM64" s="80"/>
      <c r="AN64" s="80"/>
      <c r="AO64" s="80"/>
      <c r="AP64" s="80" t="s">
        <v>59</v>
      </c>
      <c r="AQ64" s="80"/>
      <c r="AR64" s="80"/>
      <c r="AS64" s="80"/>
      <c r="AT64" s="80"/>
      <c r="AU64" s="80" t="s">
        <v>4</v>
      </c>
      <c r="AV64" s="80"/>
      <c r="AW64" s="80"/>
      <c r="AX64" s="80"/>
      <c r="AY64" s="80"/>
      <c r="AZ64" s="80" t="s">
        <v>3</v>
      </c>
      <c r="BA64" s="80"/>
      <c r="BB64" s="80"/>
      <c r="BC64" s="80"/>
      <c r="BD64" s="80"/>
      <c r="BE64" s="80" t="s">
        <v>45</v>
      </c>
      <c r="BF64" s="80"/>
      <c r="BG64" s="80"/>
      <c r="BH64" s="80"/>
      <c r="BI64" s="80"/>
      <c r="BJ64" s="80" t="s">
        <v>4</v>
      </c>
      <c r="BK64" s="80"/>
      <c r="BL64" s="80"/>
      <c r="BM64" s="80"/>
      <c r="BN64" s="80"/>
      <c r="BO64" s="80" t="s">
        <v>3</v>
      </c>
      <c r="BP64" s="80"/>
      <c r="BQ64" s="80"/>
      <c r="BR64" s="80"/>
      <c r="BS64" s="80"/>
      <c r="BT64" s="80" t="s">
        <v>50</v>
      </c>
      <c r="BU64" s="80"/>
      <c r="BV64" s="80"/>
      <c r="BW64" s="80"/>
      <c r="BX64" s="80"/>
      <c r="BY64" s="15"/>
      <c r="BZ64" s="15"/>
      <c r="CA64" s="15"/>
      <c r="CB64" s="15"/>
      <c r="CC64" s="16"/>
      <c r="CD64" s="16"/>
    </row>
    <row r="65" spans="1:82" s="35" customFormat="1" ht="15" customHeight="1">
      <c r="A65" s="71">
        <v>1</v>
      </c>
      <c r="B65" s="72"/>
      <c r="C65" s="72"/>
      <c r="D65" s="114">
        <v>2</v>
      </c>
      <c r="E65" s="114"/>
      <c r="F65" s="114"/>
      <c r="G65" s="114"/>
      <c r="H65" s="114"/>
      <c r="I65" s="114"/>
      <c r="J65" s="114"/>
      <c r="K65" s="114"/>
      <c r="L65" s="114"/>
      <c r="M65" s="114"/>
      <c r="N65" s="114"/>
      <c r="O65" s="114"/>
      <c r="P65" s="114"/>
      <c r="Q65" s="114">
        <v>3</v>
      </c>
      <c r="R65" s="114"/>
      <c r="S65" s="114"/>
      <c r="T65" s="114"/>
      <c r="U65" s="114"/>
      <c r="V65" s="114">
        <v>4</v>
      </c>
      <c r="W65" s="114"/>
      <c r="X65" s="114"/>
      <c r="Y65" s="114"/>
      <c r="Z65" s="114"/>
      <c r="AA65" s="114"/>
      <c r="AB65" s="114"/>
      <c r="AC65" s="114"/>
      <c r="AD65" s="114"/>
      <c r="AE65" s="114"/>
      <c r="AF65" s="114">
        <v>5</v>
      </c>
      <c r="AG65" s="114"/>
      <c r="AH65" s="114"/>
      <c r="AI65" s="114"/>
      <c r="AJ65" s="114"/>
      <c r="AK65" s="114">
        <v>6</v>
      </c>
      <c r="AL65" s="114"/>
      <c r="AM65" s="114"/>
      <c r="AN65" s="114"/>
      <c r="AO65" s="114"/>
      <c r="AP65" s="114">
        <v>7</v>
      </c>
      <c r="AQ65" s="114"/>
      <c r="AR65" s="114"/>
      <c r="AS65" s="114"/>
      <c r="AT65" s="114"/>
      <c r="AU65" s="114">
        <v>8</v>
      </c>
      <c r="AV65" s="114"/>
      <c r="AW65" s="114"/>
      <c r="AX65" s="114"/>
      <c r="AY65" s="114"/>
      <c r="AZ65" s="114">
        <v>9</v>
      </c>
      <c r="BA65" s="114"/>
      <c r="BB65" s="114"/>
      <c r="BC65" s="114"/>
      <c r="BD65" s="114"/>
      <c r="BE65" s="114">
        <v>10</v>
      </c>
      <c r="BF65" s="114"/>
      <c r="BG65" s="114"/>
      <c r="BH65" s="114"/>
      <c r="BI65" s="114"/>
      <c r="BJ65" s="114">
        <v>11</v>
      </c>
      <c r="BK65" s="114"/>
      <c r="BL65" s="114"/>
      <c r="BM65" s="114"/>
      <c r="BN65" s="114"/>
      <c r="BO65" s="114">
        <v>12</v>
      </c>
      <c r="BP65" s="114"/>
      <c r="BQ65" s="114"/>
      <c r="BR65" s="114"/>
      <c r="BS65" s="114"/>
      <c r="BT65" s="114">
        <v>13</v>
      </c>
      <c r="BU65" s="114"/>
      <c r="BV65" s="114"/>
      <c r="BW65" s="114"/>
      <c r="BX65" s="114"/>
      <c r="BY65" s="36"/>
      <c r="BZ65" s="36"/>
      <c r="CA65" s="36"/>
      <c r="CB65" s="36"/>
      <c r="CC65" s="34"/>
      <c r="CD65" s="34"/>
    </row>
    <row r="66" spans="1:82" s="3" customFormat="1" ht="15" customHeight="1">
      <c r="A66" s="49">
        <v>0</v>
      </c>
      <c r="B66" s="50"/>
      <c r="C66" s="50"/>
      <c r="D66" s="126" t="s">
        <v>105</v>
      </c>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c r="AC66" s="126"/>
      <c r="AD66" s="126"/>
      <c r="AE66" s="126"/>
      <c r="AF66" s="127"/>
      <c r="AG66" s="127"/>
      <c r="AH66" s="127"/>
      <c r="AI66" s="127"/>
      <c r="AJ66" s="127"/>
      <c r="AK66" s="127"/>
      <c r="AL66" s="127"/>
      <c r="AM66" s="127"/>
      <c r="AN66" s="127"/>
      <c r="AO66" s="127"/>
      <c r="AP66" s="127"/>
      <c r="AQ66" s="127"/>
      <c r="AR66" s="127"/>
      <c r="AS66" s="127"/>
      <c r="AT66" s="127"/>
      <c r="AU66" s="127"/>
      <c r="AV66" s="127"/>
      <c r="AW66" s="127"/>
      <c r="AX66" s="127"/>
      <c r="AY66" s="127"/>
      <c r="AZ66" s="127"/>
      <c r="BA66" s="127"/>
      <c r="BB66" s="127"/>
      <c r="BC66" s="127"/>
      <c r="BD66" s="127"/>
      <c r="BE66" s="127"/>
      <c r="BF66" s="127"/>
      <c r="BG66" s="127"/>
      <c r="BH66" s="127"/>
      <c r="BI66" s="127"/>
      <c r="BJ66" s="127"/>
      <c r="BK66" s="127"/>
      <c r="BL66" s="127"/>
      <c r="BM66" s="127"/>
      <c r="BN66" s="127"/>
      <c r="BO66" s="127"/>
      <c r="BP66" s="127"/>
      <c r="BQ66" s="127"/>
      <c r="BR66" s="127"/>
      <c r="BS66" s="127"/>
      <c r="BT66" s="127"/>
      <c r="BU66" s="127"/>
      <c r="BV66" s="127"/>
      <c r="BW66" s="127"/>
      <c r="BX66" s="127"/>
      <c r="BY66" s="30"/>
      <c r="BZ66" s="30"/>
      <c r="CA66" s="30" t="s">
        <v>27</v>
      </c>
      <c r="CB66" s="30"/>
      <c r="CC66" s="7"/>
      <c r="CD66" s="7"/>
    </row>
    <row r="67" spans="1:82" s="4" customFormat="1" ht="54.75" customHeight="1">
      <c r="A67" s="54">
        <v>1</v>
      </c>
      <c r="B67" s="55"/>
      <c r="C67" s="55"/>
      <c r="D67" s="120" t="s">
        <v>136</v>
      </c>
      <c r="E67" s="121"/>
      <c r="F67" s="121"/>
      <c r="G67" s="121"/>
      <c r="H67" s="121"/>
      <c r="I67" s="121"/>
      <c r="J67" s="121"/>
      <c r="K67" s="121"/>
      <c r="L67" s="121"/>
      <c r="M67" s="121"/>
      <c r="N67" s="121"/>
      <c r="O67" s="121"/>
      <c r="P67" s="122"/>
      <c r="Q67" s="80" t="s">
        <v>106</v>
      </c>
      <c r="R67" s="80"/>
      <c r="S67" s="80"/>
      <c r="T67" s="80"/>
      <c r="U67" s="80"/>
      <c r="V67" s="57" t="s">
        <v>162</v>
      </c>
      <c r="W67" s="58"/>
      <c r="X67" s="58"/>
      <c r="Y67" s="58"/>
      <c r="Z67" s="58"/>
      <c r="AA67" s="58"/>
      <c r="AB67" s="58"/>
      <c r="AC67" s="58"/>
      <c r="AD67" s="58"/>
      <c r="AE67" s="59"/>
      <c r="AF67" s="60">
        <v>438</v>
      </c>
      <c r="AG67" s="60"/>
      <c r="AH67" s="60"/>
      <c r="AI67" s="60"/>
      <c r="AJ67" s="60"/>
      <c r="AK67" s="60">
        <v>0</v>
      </c>
      <c r="AL67" s="60"/>
      <c r="AM67" s="60"/>
      <c r="AN67" s="60"/>
      <c r="AO67" s="60"/>
      <c r="AP67" s="60">
        <v>438</v>
      </c>
      <c r="AQ67" s="60"/>
      <c r="AR67" s="60"/>
      <c r="AS67" s="60"/>
      <c r="AT67" s="60"/>
      <c r="AU67" s="60">
        <v>455</v>
      </c>
      <c r="AV67" s="60"/>
      <c r="AW67" s="60"/>
      <c r="AX67" s="60"/>
      <c r="AY67" s="60"/>
      <c r="AZ67" s="60">
        <v>0</v>
      </c>
      <c r="BA67" s="60"/>
      <c r="BB67" s="60"/>
      <c r="BC67" s="60"/>
      <c r="BD67" s="60"/>
      <c r="BE67" s="60">
        <v>455</v>
      </c>
      <c r="BF67" s="60"/>
      <c r="BG67" s="60"/>
      <c r="BH67" s="60"/>
      <c r="BI67" s="60"/>
      <c r="BJ67" s="60">
        <v>453</v>
      </c>
      <c r="BK67" s="60"/>
      <c r="BL67" s="60"/>
      <c r="BM67" s="60"/>
      <c r="BN67" s="60"/>
      <c r="BO67" s="60">
        <v>0</v>
      </c>
      <c r="BP67" s="60"/>
      <c r="BQ67" s="60"/>
      <c r="BR67" s="60"/>
      <c r="BS67" s="60"/>
      <c r="BT67" s="60">
        <v>453</v>
      </c>
      <c r="BU67" s="60"/>
      <c r="BV67" s="60"/>
      <c r="BW67" s="60"/>
      <c r="BX67" s="60"/>
      <c r="BY67" s="29"/>
      <c r="BZ67" s="29"/>
      <c r="CA67" s="29"/>
      <c r="CB67" s="29"/>
      <c r="CC67" s="6"/>
      <c r="CD67" s="6"/>
    </row>
    <row r="68" spans="1:82" s="4" customFormat="1" ht="53.25" customHeight="1">
      <c r="A68" s="123">
        <v>2</v>
      </c>
      <c r="B68" s="124"/>
      <c r="C68" s="125"/>
      <c r="D68" s="120" t="s">
        <v>137</v>
      </c>
      <c r="E68" s="121"/>
      <c r="F68" s="121"/>
      <c r="G68" s="121"/>
      <c r="H68" s="121"/>
      <c r="I68" s="121"/>
      <c r="J68" s="121"/>
      <c r="K68" s="121"/>
      <c r="L68" s="121"/>
      <c r="M68" s="121"/>
      <c r="N68" s="121"/>
      <c r="O68" s="121"/>
      <c r="P68" s="122"/>
      <c r="Q68" s="80" t="s">
        <v>106</v>
      </c>
      <c r="R68" s="80"/>
      <c r="S68" s="80"/>
      <c r="T68" s="80"/>
      <c r="U68" s="80"/>
      <c r="V68" s="57" t="str">
        <f>V67</f>
        <v>Рішення виконавчого комітету Павлоградської міської ради на відповідний рік, розрахунки до бюджетного запиту на 2023 рік</v>
      </c>
      <c r="W68" s="58"/>
      <c r="X68" s="58"/>
      <c r="Y68" s="58"/>
      <c r="Z68" s="58"/>
      <c r="AA68" s="58"/>
      <c r="AB68" s="58"/>
      <c r="AC68" s="58"/>
      <c r="AD68" s="58"/>
      <c r="AE68" s="59"/>
      <c r="AF68" s="46">
        <v>436</v>
      </c>
      <c r="AG68" s="47"/>
      <c r="AH68" s="47"/>
      <c r="AI68" s="47"/>
      <c r="AJ68" s="48"/>
      <c r="AK68" s="46">
        <v>0</v>
      </c>
      <c r="AL68" s="47"/>
      <c r="AM68" s="47"/>
      <c r="AN68" s="47"/>
      <c r="AO68" s="48"/>
      <c r="AP68" s="46">
        <v>436</v>
      </c>
      <c r="AQ68" s="47"/>
      <c r="AR68" s="47"/>
      <c r="AS68" s="47"/>
      <c r="AT68" s="48"/>
      <c r="AU68" s="46">
        <v>424</v>
      </c>
      <c r="AV68" s="47"/>
      <c r="AW68" s="47"/>
      <c r="AX68" s="47"/>
      <c r="AY68" s="48"/>
      <c r="AZ68" s="46">
        <v>0</v>
      </c>
      <c r="BA68" s="47"/>
      <c r="BB68" s="47"/>
      <c r="BC68" s="47"/>
      <c r="BD68" s="48"/>
      <c r="BE68" s="46">
        <v>424</v>
      </c>
      <c r="BF68" s="47"/>
      <c r="BG68" s="47"/>
      <c r="BH68" s="47"/>
      <c r="BI68" s="48"/>
      <c r="BJ68" s="46">
        <v>424</v>
      </c>
      <c r="BK68" s="47"/>
      <c r="BL68" s="47"/>
      <c r="BM68" s="47"/>
      <c r="BN68" s="48"/>
      <c r="BO68" s="46">
        <v>0</v>
      </c>
      <c r="BP68" s="47"/>
      <c r="BQ68" s="47"/>
      <c r="BR68" s="47"/>
      <c r="BS68" s="48"/>
      <c r="BT68" s="46">
        <v>424</v>
      </c>
      <c r="BU68" s="47"/>
      <c r="BV68" s="47"/>
      <c r="BW68" s="47"/>
      <c r="BX68" s="48"/>
      <c r="BY68" s="29"/>
      <c r="BZ68" s="29"/>
      <c r="CA68" s="29"/>
      <c r="CB68" s="29"/>
      <c r="CC68" s="6"/>
      <c r="CD68" s="6"/>
    </row>
    <row r="69" spans="1:82" s="4" customFormat="1" ht="53.25" customHeight="1">
      <c r="A69" s="54">
        <v>3</v>
      </c>
      <c r="B69" s="55"/>
      <c r="C69" s="56"/>
      <c r="D69" s="120" t="s">
        <v>138</v>
      </c>
      <c r="E69" s="121"/>
      <c r="F69" s="121"/>
      <c r="G69" s="121"/>
      <c r="H69" s="121"/>
      <c r="I69" s="121"/>
      <c r="J69" s="121"/>
      <c r="K69" s="121"/>
      <c r="L69" s="121"/>
      <c r="M69" s="121"/>
      <c r="N69" s="121"/>
      <c r="O69" s="121"/>
      <c r="P69" s="122"/>
      <c r="Q69" s="80" t="s">
        <v>106</v>
      </c>
      <c r="R69" s="80"/>
      <c r="S69" s="80"/>
      <c r="T69" s="80"/>
      <c r="U69" s="80"/>
      <c r="V69" s="57" t="str">
        <f t="shared" ref="V69:V78" si="0">V68</f>
        <v>Рішення виконавчого комітету Павлоградської міської ради на відповідний рік, розрахунки до бюджетного запиту на 2023 рік</v>
      </c>
      <c r="W69" s="58"/>
      <c r="X69" s="58"/>
      <c r="Y69" s="58"/>
      <c r="Z69" s="58"/>
      <c r="AA69" s="58"/>
      <c r="AB69" s="58"/>
      <c r="AC69" s="58"/>
      <c r="AD69" s="58"/>
      <c r="AE69" s="59"/>
      <c r="AF69" s="46">
        <v>90</v>
      </c>
      <c r="AG69" s="47"/>
      <c r="AH69" s="47"/>
      <c r="AI69" s="47"/>
      <c r="AJ69" s="48"/>
      <c r="AK69" s="46">
        <v>0</v>
      </c>
      <c r="AL69" s="47"/>
      <c r="AM69" s="47"/>
      <c r="AN69" s="47"/>
      <c r="AO69" s="48"/>
      <c r="AP69" s="46">
        <v>90</v>
      </c>
      <c r="AQ69" s="47"/>
      <c r="AR69" s="47"/>
      <c r="AS69" s="47"/>
      <c r="AT69" s="48"/>
      <c r="AU69" s="46">
        <v>66</v>
      </c>
      <c r="AV69" s="47"/>
      <c r="AW69" s="47"/>
      <c r="AX69" s="47"/>
      <c r="AY69" s="48"/>
      <c r="AZ69" s="46">
        <v>0</v>
      </c>
      <c r="BA69" s="47"/>
      <c r="BB69" s="47"/>
      <c r="BC69" s="47"/>
      <c r="BD69" s="48"/>
      <c r="BE69" s="46">
        <v>66</v>
      </c>
      <c r="BF69" s="47"/>
      <c r="BG69" s="47"/>
      <c r="BH69" s="47"/>
      <c r="BI69" s="48"/>
      <c r="BJ69" s="46">
        <v>104</v>
      </c>
      <c r="BK69" s="47"/>
      <c r="BL69" s="47"/>
      <c r="BM69" s="47"/>
      <c r="BN69" s="48"/>
      <c r="BO69" s="46">
        <v>0</v>
      </c>
      <c r="BP69" s="47"/>
      <c r="BQ69" s="47"/>
      <c r="BR69" s="47"/>
      <c r="BS69" s="48"/>
      <c r="BT69" s="46">
        <v>104</v>
      </c>
      <c r="BU69" s="47"/>
      <c r="BV69" s="47"/>
      <c r="BW69" s="47"/>
      <c r="BX69" s="48"/>
      <c r="BY69" s="29"/>
      <c r="BZ69" s="29"/>
      <c r="CA69" s="29"/>
      <c r="CB69" s="29"/>
      <c r="CC69" s="6"/>
      <c r="CD69" s="6"/>
    </row>
    <row r="70" spans="1:82" s="4" customFormat="1" ht="53.25" customHeight="1">
      <c r="A70" s="54">
        <v>4</v>
      </c>
      <c r="B70" s="55"/>
      <c r="C70" s="56"/>
      <c r="D70" s="120" t="s">
        <v>139</v>
      </c>
      <c r="E70" s="121"/>
      <c r="F70" s="121"/>
      <c r="G70" s="121"/>
      <c r="H70" s="121"/>
      <c r="I70" s="121"/>
      <c r="J70" s="121"/>
      <c r="K70" s="121"/>
      <c r="L70" s="121"/>
      <c r="M70" s="121"/>
      <c r="N70" s="121"/>
      <c r="O70" s="121"/>
      <c r="P70" s="122"/>
      <c r="Q70" s="68" t="s">
        <v>106</v>
      </c>
      <c r="R70" s="69"/>
      <c r="S70" s="69"/>
      <c r="T70" s="69"/>
      <c r="U70" s="70"/>
      <c r="V70" s="57" t="str">
        <f t="shared" si="0"/>
        <v>Рішення виконавчого комітету Павлоградської міської ради на відповідний рік, розрахунки до бюджетного запиту на 2023 рік</v>
      </c>
      <c r="W70" s="58"/>
      <c r="X70" s="58"/>
      <c r="Y70" s="58"/>
      <c r="Z70" s="58"/>
      <c r="AA70" s="58"/>
      <c r="AB70" s="58"/>
      <c r="AC70" s="58"/>
      <c r="AD70" s="58"/>
      <c r="AE70" s="59"/>
      <c r="AF70" s="46">
        <v>346</v>
      </c>
      <c r="AG70" s="47"/>
      <c r="AH70" s="47"/>
      <c r="AI70" s="47"/>
      <c r="AJ70" s="48"/>
      <c r="AK70" s="46">
        <v>0</v>
      </c>
      <c r="AL70" s="47"/>
      <c r="AM70" s="47"/>
      <c r="AN70" s="47"/>
      <c r="AO70" s="48"/>
      <c r="AP70" s="46">
        <v>346</v>
      </c>
      <c r="AQ70" s="47"/>
      <c r="AR70" s="47"/>
      <c r="AS70" s="47"/>
      <c r="AT70" s="48"/>
      <c r="AU70" s="46">
        <v>358</v>
      </c>
      <c r="AV70" s="47"/>
      <c r="AW70" s="47"/>
      <c r="AX70" s="47"/>
      <c r="AY70" s="48"/>
      <c r="AZ70" s="46">
        <v>0</v>
      </c>
      <c r="BA70" s="47"/>
      <c r="BB70" s="47"/>
      <c r="BC70" s="47"/>
      <c r="BD70" s="48"/>
      <c r="BE70" s="46">
        <v>358</v>
      </c>
      <c r="BF70" s="47"/>
      <c r="BG70" s="47"/>
      <c r="BH70" s="47"/>
      <c r="BI70" s="48"/>
      <c r="BJ70" s="46">
        <v>320</v>
      </c>
      <c r="BK70" s="47"/>
      <c r="BL70" s="47"/>
      <c r="BM70" s="47"/>
      <c r="BN70" s="48"/>
      <c r="BO70" s="46">
        <v>0</v>
      </c>
      <c r="BP70" s="47"/>
      <c r="BQ70" s="47"/>
      <c r="BR70" s="47"/>
      <c r="BS70" s="48"/>
      <c r="BT70" s="46">
        <v>320</v>
      </c>
      <c r="BU70" s="47"/>
      <c r="BV70" s="47"/>
      <c r="BW70" s="47"/>
      <c r="BX70" s="48"/>
      <c r="BY70" s="29"/>
      <c r="BZ70" s="29"/>
      <c r="CA70" s="29"/>
      <c r="CB70" s="29"/>
      <c r="CC70" s="6"/>
      <c r="CD70" s="6"/>
    </row>
    <row r="71" spans="1:82" s="4" customFormat="1" ht="52.5" customHeight="1">
      <c r="A71" s="123">
        <v>5</v>
      </c>
      <c r="B71" s="124"/>
      <c r="C71" s="125"/>
      <c r="D71" s="120" t="s">
        <v>140</v>
      </c>
      <c r="E71" s="121"/>
      <c r="F71" s="121"/>
      <c r="G71" s="121"/>
      <c r="H71" s="121"/>
      <c r="I71" s="121"/>
      <c r="J71" s="121"/>
      <c r="K71" s="121"/>
      <c r="L71" s="121"/>
      <c r="M71" s="121"/>
      <c r="N71" s="121"/>
      <c r="O71" s="121"/>
      <c r="P71" s="122"/>
      <c r="Q71" s="68" t="s">
        <v>106</v>
      </c>
      <c r="R71" s="69"/>
      <c r="S71" s="69"/>
      <c r="T71" s="69"/>
      <c r="U71" s="70"/>
      <c r="V71" s="57" t="str">
        <f t="shared" si="0"/>
        <v>Рішення виконавчого комітету Павлоградської міської ради на відповідний рік, розрахунки до бюджетного запиту на 2023 рік</v>
      </c>
      <c r="W71" s="58"/>
      <c r="X71" s="58"/>
      <c r="Y71" s="58"/>
      <c r="Z71" s="58"/>
      <c r="AA71" s="58"/>
      <c r="AB71" s="58"/>
      <c r="AC71" s="58"/>
      <c r="AD71" s="58"/>
      <c r="AE71" s="59"/>
      <c r="AF71" s="46">
        <v>2</v>
      </c>
      <c r="AG71" s="47"/>
      <c r="AH71" s="47"/>
      <c r="AI71" s="47"/>
      <c r="AJ71" s="48"/>
      <c r="AK71" s="46">
        <v>0</v>
      </c>
      <c r="AL71" s="47"/>
      <c r="AM71" s="47"/>
      <c r="AN71" s="47"/>
      <c r="AO71" s="48"/>
      <c r="AP71" s="46">
        <v>2</v>
      </c>
      <c r="AQ71" s="47"/>
      <c r="AR71" s="47"/>
      <c r="AS71" s="47"/>
      <c r="AT71" s="48"/>
      <c r="AU71" s="46">
        <v>7</v>
      </c>
      <c r="AV71" s="47"/>
      <c r="AW71" s="47"/>
      <c r="AX71" s="47"/>
      <c r="AY71" s="48"/>
      <c r="AZ71" s="46">
        <v>0</v>
      </c>
      <c r="BA71" s="47"/>
      <c r="BB71" s="47"/>
      <c r="BC71" s="47"/>
      <c r="BD71" s="48"/>
      <c r="BE71" s="46">
        <v>7</v>
      </c>
      <c r="BF71" s="47"/>
      <c r="BG71" s="47"/>
      <c r="BH71" s="47"/>
      <c r="BI71" s="48"/>
      <c r="BJ71" s="46">
        <v>7</v>
      </c>
      <c r="BK71" s="47"/>
      <c r="BL71" s="47"/>
      <c r="BM71" s="47"/>
      <c r="BN71" s="48"/>
      <c r="BO71" s="46">
        <v>0</v>
      </c>
      <c r="BP71" s="47"/>
      <c r="BQ71" s="47"/>
      <c r="BR71" s="47"/>
      <c r="BS71" s="48"/>
      <c r="BT71" s="46">
        <v>7</v>
      </c>
      <c r="BU71" s="47"/>
      <c r="BV71" s="47"/>
      <c r="BW71" s="47"/>
      <c r="BX71" s="48"/>
      <c r="BY71" s="29"/>
      <c r="BZ71" s="29"/>
      <c r="CA71" s="29"/>
      <c r="CB71" s="29"/>
      <c r="CC71" s="6"/>
      <c r="CD71" s="6"/>
    </row>
    <row r="72" spans="1:82" s="4" customFormat="1" ht="52.5" customHeight="1">
      <c r="A72" s="54">
        <v>6</v>
      </c>
      <c r="B72" s="55"/>
      <c r="C72" s="56"/>
      <c r="D72" s="120" t="s">
        <v>139</v>
      </c>
      <c r="E72" s="121"/>
      <c r="F72" s="121"/>
      <c r="G72" s="121"/>
      <c r="H72" s="121"/>
      <c r="I72" s="121"/>
      <c r="J72" s="121"/>
      <c r="K72" s="121"/>
      <c r="L72" s="121"/>
      <c r="M72" s="121"/>
      <c r="N72" s="121"/>
      <c r="O72" s="121"/>
      <c r="P72" s="122"/>
      <c r="Q72" s="68" t="s">
        <v>106</v>
      </c>
      <c r="R72" s="69"/>
      <c r="S72" s="69"/>
      <c r="T72" s="69"/>
      <c r="U72" s="70"/>
      <c r="V72" s="57" t="str">
        <f t="shared" si="0"/>
        <v>Рішення виконавчого комітету Павлоградської міської ради на відповідний рік, розрахунки до бюджетного запиту на 2023 рік</v>
      </c>
      <c r="W72" s="58"/>
      <c r="X72" s="58"/>
      <c r="Y72" s="58"/>
      <c r="Z72" s="58"/>
      <c r="AA72" s="58"/>
      <c r="AB72" s="58"/>
      <c r="AC72" s="58"/>
      <c r="AD72" s="58"/>
      <c r="AE72" s="59"/>
      <c r="AF72" s="46">
        <v>2</v>
      </c>
      <c r="AG72" s="47"/>
      <c r="AH72" s="47"/>
      <c r="AI72" s="47"/>
      <c r="AJ72" s="48"/>
      <c r="AK72" s="46">
        <v>0</v>
      </c>
      <c r="AL72" s="47"/>
      <c r="AM72" s="47"/>
      <c r="AN72" s="47"/>
      <c r="AO72" s="48"/>
      <c r="AP72" s="46">
        <v>2</v>
      </c>
      <c r="AQ72" s="47"/>
      <c r="AR72" s="47"/>
      <c r="AS72" s="47"/>
      <c r="AT72" s="48"/>
      <c r="AU72" s="46">
        <v>7</v>
      </c>
      <c r="AV72" s="47"/>
      <c r="AW72" s="47"/>
      <c r="AX72" s="47"/>
      <c r="AY72" s="48"/>
      <c r="AZ72" s="46">
        <v>0</v>
      </c>
      <c r="BA72" s="47"/>
      <c r="BB72" s="47"/>
      <c r="BC72" s="47"/>
      <c r="BD72" s="48"/>
      <c r="BE72" s="46">
        <v>7</v>
      </c>
      <c r="BF72" s="47"/>
      <c r="BG72" s="47"/>
      <c r="BH72" s="47"/>
      <c r="BI72" s="48"/>
      <c r="BJ72" s="46">
        <v>7</v>
      </c>
      <c r="BK72" s="47"/>
      <c r="BL72" s="47"/>
      <c r="BM72" s="47"/>
      <c r="BN72" s="48"/>
      <c r="BO72" s="46">
        <v>0</v>
      </c>
      <c r="BP72" s="47"/>
      <c r="BQ72" s="47"/>
      <c r="BR72" s="47"/>
      <c r="BS72" s="48"/>
      <c r="BT72" s="46">
        <v>7</v>
      </c>
      <c r="BU72" s="47"/>
      <c r="BV72" s="47"/>
      <c r="BW72" s="47"/>
      <c r="BX72" s="48"/>
      <c r="BY72" s="29"/>
      <c r="BZ72" s="29"/>
      <c r="CA72" s="29"/>
      <c r="CB72" s="29"/>
      <c r="CC72" s="6"/>
      <c r="CD72" s="6"/>
    </row>
    <row r="73" spans="1:82" s="4" customFormat="1" ht="52.5" customHeight="1">
      <c r="A73" s="54">
        <v>7</v>
      </c>
      <c r="B73" s="55"/>
      <c r="C73" s="56"/>
      <c r="D73" s="120" t="s">
        <v>161</v>
      </c>
      <c r="E73" s="121"/>
      <c r="F73" s="121"/>
      <c r="G73" s="121"/>
      <c r="H73" s="121"/>
      <c r="I73" s="121"/>
      <c r="J73" s="121"/>
      <c r="K73" s="121"/>
      <c r="L73" s="121"/>
      <c r="M73" s="121"/>
      <c r="N73" s="121"/>
      <c r="O73" s="121"/>
      <c r="P73" s="122"/>
      <c r="Q73" s="68" t="s">
        <v>106</v>
      </c>
      <c r="R73" s="69"/>
      <c r="S73" s="69"/>
      <c r="T73" s="69"/>
      <c r="U73" s="70"/>
      <c r="V73" s="57" t="str">
        <f t="shared" si="0"/>
        <v>Рішення виконавчого комітету Павлоградської міської ради на відповідний рік, розрахунки до бюджетного запиту на 2023 рік</v>
      </c>
      <c r="W73" s="58"/>
      <c r="X73" s="58"/>
      <c r="Y73" s="58"/>
      <c r="Z73" s="58"/>
      <c r="AA73" s="58"/>
      <c r="AB73" s="58"/>
      <c r="AC73" s="58"/>
      <c r="AD73" s="58"/>
      <c r="AE73" s="59"/>
      <c r="AF73" s="46">
        <v>3</v>
      </c>
      <c r="AG73" s="47"/>
      <c r="AH73" s="47"/>
      <c r="AI73" s="47"/>
      <c r="AJ73" s="48"/>
      <c r="AK73" s="46">
        <v>0</v>
      </c>
      <c r="AL73" s="47"/>
      <c r="AM73" s="47"/>
      <c r="AN73" s="47"/>
      <c r="AO73" s="48"/>
      <c r="AP73" s="46">
        <v>3</v>
      </c>
      <c r="AQ73" s="47"/>
      <c r="AR73" s="47"/>
      <c r="AS73" s="47"/>
      <c r="AT73" s="48"/>
      <c r="AU73" s="46">
        <v>3</v>
      </c>
      <c r="AV73" s="47"/>
      <c r="AW73" s="47"/>
      <c r="AX73" s="47"/>
      <c r="AY73" s="48"/>
      <c r="AZ73" s="46">
        <v>0</v>
      </c>
      <c r="BA73" s="47"/>
      <c r="BB73" s="47"/>
      <c r="BC73" s="47"/>
      <c r="BD73" s="48"/>
      <c r="BE73" s="46">
        <v>3</v>
      </c>
      <c r="BF73" s="47"/>
      <c r="BG73" s="47"/>
      <c r="BH73" s="47"/>
      <c r="BI73" s="48"/>
      <c r="BJ73" s="46">
        <v>3</v>
      </c>
      <c r="BK73" s="47"/>
      <c r="BL73" s="47"/>
      <c r="BM73" s="47"/>
      <c r="BN73" s="48"/>
      <c r="BO73" s="46">
        <v>0</v>
      </c>
      <c r="BP73" s="47"/>
      <c r="BQ73" s="47"/>
      <c r="BR73" s="47"/>
      <c r="BS73" s="48"/>
      <c r="BT73" s="46">
        <v>3</v>
      </c>
      <c r="BU73" s="47"/>
      <c r="BV73" s="47"/>
      <c r="BW73" s="47"/>
      <c r="BX73" s="48"/>
      <c r="BY73" s="29"/>
      <c r="BZ73" s="29"/>
      <c r="CA73" s="29"/>
      <c r="CB73" s="29"/>
      <c r="CC73" s="6"/>
      <c r="CD73" s="6"/>
    </row>
    <row r="74" spans="1:82" s="4" customFormat="1" ht="52.5" customHeight="1">
      <c r="A74" s="54">
        <v>8</v>
      </c>
      <c r="B74" s="55"/>
      <c r="C74" s="56"/>
      <c r="D74" s="151" t="s">
        <v>138</v>
      </c>
      <c r="E74" s="152"/>
      <c r="F74" s="152"/>
      <c r="G74" s="152"/>
      <c r="H74" s="152"/>
      <c r="I74" s="152"/>
      <c r="J74" s="152"/>
      <c r="K74" s="152"/>
      <c r="L74" s="152"/>
      <c r="M74" s="152"/>
      <c r="N74" s="152"/>
      <c r="O74" s="152"/>
      <c r="P74" s="153"/>
      <c r="Q74" s="68" t="s">
        <v>106</v>
      </c>
      <c r="R74" s="69"/>
      <c r="S74" s="69"/>
      <c r="T74" s="69"/>
      <c r="U74" s="70"/>
      <c r="V74" s="57" t="str">
        <f t="shared" si="0"/>
        <v>Рішення виконавчого комітету Павлоградської міської ради на відповідний рік, розрахунки до бюджетного запиту на 2023 рік</v>
      </c>
      <c r="W74" s="58"/>
      <c r="X74" s="58"/>
      <c r="Y74" s="58"/>
      <c r="Z74" s="58"/>
      <c r="AA74" s="58"/>
      <c r="AB74" s="58"/>
      <c r="AC74" s="58"/>
      <c r="AD74" s="58"/>
      <c r="AE74" s="59"/>
      <c r="AF74" s="46">
        <v>1</v>
      </c>
      <c r="AG74" s="47"/>
      <c r="AH74" s="47"/>
      <c r="AI74" s="47"/>
      <c r="AJ74" s="48"/>
      <c r="AK74" s="46">
        <v>0</v>
      </c>
      <c r="AL74" s="47"/>
      <c r="AM74" s="47"/>
      <c r="AN74" s="47"/>
      <c r="AO74" s="48"/>
      <c r="AP74" s="46">
        <v>1</v>
      </c>
      <c r="AQ74" s="47"/>
      <c r="AR74" s="47"/>
      <c r="AS74" s="47"/>
      <c r="AT74" s="48"/>
      <c r="AU74" s="46">
        <v>1</v>
      </c>
      <c r="AV74" s="47"/>
      <c r="AW74" s="47"/>
      <c r="AX74" s="47"/>
      <c r="AY74" s="48"/>
      <c r="AZ74" s="46">
        <v>0</v>
      </c>
      <c r="BA74" s="47"/>
      <c r="BB74" s="47"/>
      <c r="BC74" s="47"/>
      <c r="BD74" s="48"/>
      <c r="BE74" s="46">
        <v>1</v>
      </c>
      <c r="BF74" s="47"/>
      <c r="BG74" s="47"/>
      <c r="BH74" s="47"/>
      <c r="BI74" s="48"/>
      <c r="BJ74" s="46">
        <v>1</v>
      </c>
      <c r="BK74" s="47"/>
      <c r="BL74" s="47"/>
      <c r="BM74" s="47"/>
      <c r="BN74" s="48"/>
      <c r="BO74" s="46">
        <v>0</v>
      </c>
      <c r="BP74" s="47"/>
      <c r="BQ74" s="47"/>
      <c r="BR74" s="47"/>
      <c r="BS74" s="48"/>
      <c r="BT74" s="46">
        <v>1</v>
      </c>
      <c r="BU74" s="47"/>
      <c r="BV74" s="47"/>
      <c r="BW74" s="47"/>
      <c r="BX74" s="48"/>
      <c r="BY74" s="29"/>
      <c r="BZ74" s="29"/>
      <c r="CA74" s="29"/>
      <c r="CB74" s="29"/>
      <c r="CC74" s="6"/>
      <c r="CD74" s="6"/>
    </row>
    <row r="75" spans="1:82" s="4" customFormat="1" ht="52.5" customHeight="1">
      <c r="A75" s="54">
        <v>9</v>
      </c>
      <c r="B75" s="55"/>
      <c r="C75" s="56"/>
      <c r="D75" s="151" t="s">
        <v>139</v>
      </c>
      <c r="E75" s="152"/>
      <c r="F75" s="152"/>
      <c r="G75" s="152"/>
      <c r="H75" s="152"/>
      <c r="I75" s="152"/>
      <c r="J75" s="152"/>
      <c r="K75" s="152"/>
      <c r="L75" s="152"/>
      <c r="M75" s="152"/>
      <c r="N75" s="152"/>
      <c r="O75" s="152"/>
      <c r="P75" s="153"/>
      <c r="Q75" s="68" t="s">
        <v>106</v>
      </c>
      <c r="R75" s="69"/>
      <c r="S75" s="69"/>
      <c r="T75" s="69"/>
      <c r="U75" s="70"/>
      <c r="V75" s="57" t="str">
        <f t="shared" si="0"/>
        <v>Рішення виконавчого комітету Павлоградської міської ради на відповідний рік, розрахунки до бюджетного запиту на 2023 рік</v>
      </c>
      <c r="W75" s="58"/>
      <c r="X75" s="58"/>
      <c r="Y75" s="58"/>
      <c r="Z75" s="58"/>
      <c r="AA75" s="58"/>
      <c r="AB75" s="58"/>
      <c r="AC75" s="58"/>
      <c r="AD75" s="58"/>
      <c r="AE75" s="59"/>
      <c r="AF75" s="46">
        <v>2</v>
      </c>
      <c r="AG75" s="47"/>
      <c r="AH75" s="47"/>
      <c r="AI75" s="47"/>
      <c r="AJ75" s="48"/>
      <c r="AK75" s="46">
        <v>0</v>
      </c>
      <c r="AL75" s="47"/>
      <c r="AM75" s="47"/>
      <c r="AN75" s="47"/>
      <c r="AO75" s="48"/>
      <c r="AP75" s="46">
        <v>2</v>
      </c>
      <c r="AQ75" s="47"/>
      <c r="AR75" s="47"/>
      <c r="AS75" s="47"/>
      <c r="AT75" s="48"/>
      <c r="AU75" s="46">
        <v>2</v>
      </c>
      <c r="AV75" s="47"/>
      <c r="AW75" s="47"/>
      <c r="AX75" s="47"/>
      <c r="AY75" s="48"/>
      <c r="AZ75" s="46">
        <v>0</v>
      </c>
      <c r="BA75" s="47"/>
      <c r="BB75" s="47"/>
      <c r="BC75" s="47"/>
      <c r="BD75" s="48"/>
      <c r="BE75" s="46">
        <v>2</v>
      </c>
      <c r="BF75" s="47"/>
      <c r="BG75" s="47"/>
      <c r="BH75" s="47"/>
      <c r="BI75" s="48"/>
      <c r="BJ75" s="46">
        <v>2</v>
      </c>
      <c r="BK75" s="47"/>
      <c r="BL75" s="47"/>
      <c r="BM75" s="47"/>
      <c r="BN75" s="48"/>
      <c r="BO75" s="46">
        <v>0</v>
      </c>
      <c r="BP75" s="47"/>
      <c r="BQ75" s="47"/>
      <c r="BR75" s="47"/>
      <c r="BS75" s="48"/>
      <c r="BT75" s="46">
        <v>2</v>
      </c>
      <c r="BU75" s="47"/>
      <c r="BV75" s="47"/>
      <c r="BW75" s="47"/>
      <c r="BX75" s="48"/>
      <c r="BY75" s="29"/>
      <c r="BZ75" s="29"/>
      <c r="CA75" s="29"/>
      <c r="CB75" s="29"/>
      <c r="CC75" s="6"/>
      <c r="CD75" s="6"/>
    </row>
    <row r="76" spans="1:82" s="4" customFormat="1" ht="51" customHeight="1">
      <c r="A76" s="54">
        <v>10</v>
      </c>
      <c r="B76" s="55"/>
      <c r="C76" s="56"/>
      <c r="D76" s="120" t="s">
        <v>160</v>
      </c>
      <c r="E76" s="121"/>
      <c r="F76" s="121"/>
      <c r="G76" s="121"/>
      <c r="H76" s="121"/>
      <c r="I76" s="121"/>
      <c r="J76" s="121"/>
      <c r="K76" s="121"/>
      <c r="L76" s="121"/>
      <c r="M76" s="121"/>
      <c r="N76" s="121"/>
      <c r="O76" s="121"/>
      <c r="P76" s="122"/>
      <c r="Q76" s="68" t="s">
        <v>106</v>
      </c>
      <c r="R76" s="69"/>
      <c r="S76" s="69"/>
      <c r="T76" s="69"/>
      <c r="U76" s="70"/>
      <c r="V76" s="57" t="str">
        <f t="shared" si="0"/>
        <v>Рішення виконавчого комітету Павлоградської міської ради на відповідний рік, розрахунки до бюджетного запиту на 2023 рік</v>
      </c>
      <c r="W76" s="58"/>
      <c r="X76" s="58"/>
      <c r="Y76" s="58"/>
      <c r="Z76" s="58"/>
      <c r="AA76" s="58"/>
      <c r="AB76" s="58"/>
      <c r="AC76" s="58"/>
      <c r="AD76" s="58"/>
      <c r="AE76" s="59"/>
      <c r="AF76" s="46">
        <v>0</v>
      </c>
      <c r="AG76" s="47"/>
      <c r="AH76" s="47"/>
      <c r="AI76" s="47"/>
      <c r="AJ76" s="48"/>
      <c r="AK76" s="46">
        <v>0</v>
      </c>
      <c r="AL76" s="47"/>
      <c r="AM76" s="47"/>
      <c r="AN76" s="47"/>
      <c r="AO76" s="48"/>
      <c r="AP76" s="46">
        <v>0</v>
      </c>
      <c r="AQ76" s="47"/>
      <c r="AR76" s="47"/>
      <c r="AS76" s="47"/>
      <c r="AT76" s="48"/>
      <c r="AU76" s="46">
        <v>21</v>
      </c>
      <c r="AV76" s="47"/>
      <c r="AW76" s="47"/>
      <c r="AX76" s="47"/>
      <c r="AY76" s="48"/>
      <c r="AZ76" s="46">
        <v>0</v>
      </c>
      <c r="BA76" s="47"/>
      <c r="BB76" s="47"/>
      <c r="BC76" s="47"/>
      <c r="BD76" s="48"/>
      <c r="BE76" s="46">
        <v>21</v>
      </c>
      <c r="BF76" s="47"/>
      <c r="BG76" s="47"/>
      <c r="BH76" s="47"/>
      <c r="BI76" s="48"/>
      <c r="BJ76" s="46">
        <v>19</v>
      </c>
      <c r="BK76" s="47"/>
      <c r="BL76" s="47"/>
      <c r="BM76" s="47"/>
      <c r="BN76" s="48"/>
      <c r="BO76" s="46">
        <v>0</v>
      </c>
      <c r="BP76" s="47"/>
      <c r="BQ76" s="47"/>
      <c r="BR76" s="47"/>
      <c r="BS76" s="48"/>
      <c r="BT76" s="46">
        <v>19</v>
      </c>
      <c r="BU76" s="47"/>
      <c r="BV76" s="47"/>
      <c r="BW76" s="47"/>
      <c r="BX76" s="48"/>
      <c r="BY76" s="29"/>
      <c r="BZ76" s="29"/>
      <c r="CA76" s="29"/>
      <c r="CB76" s="29"/>
      <c r="CC76" s="6"/>
      <c r="CD76" s="6"/>
    </row>
    <row r="77" spans="1:82" s="4" customFormat="1" ht="51" customHeight="1">
      <c r="A77" s="54">
        <v>11</v>
      </c>
      <c r="B77" s="55"/>
      <c r="C77" s="56"/>
      <c r="D77" s="151" t="s">
        <v>138</v>
      </c>
      <c r="E77" s="152"/>
      <c r="F77" s="152"/>
      <c r="G77" s="152"/>
      <c r="H77" s="152"/>
      <c r="I77" s="152"/>
      <c r="J77" s="152"/>
      <c r="K77" s="152"/>
      <c r="L77" s="152"/>
      <c r="M77" s="152"/>
      <c r="N77" s="152"/>
      <c r="O77" s="152"/>
      <c r="P77" s="153"/>
      <c r="Q77" s="68" t="s">
        <v>106</v>
      </c>
      <c r="R77" s="69"/>
      <c r="S77" s="69"/>
      <c r="T77" s="69"/>
      <c r="U77" s="70"/>
      <c r="V77" s="57" t="str">
        <f t="shared" si="0"/>
        <v>Рішення виконавчого комітету Павлоградської міської ради на відповідний рік, розрахунки до бюджетного запиту на 2023 рік</v>
      </c>
      <c r="W77" s="58"/>
      <c r="X77" s="58"/>
      <c r="Y77" s="58"/>
      <c r="Z77" s="58"/>
      <c r="AA77" s="58"/>
      <c r="AB77" s="58"/>
      <c r="AC77" s="58"/>
      <c r="AD77" s="58"/>
      <c r="AE77" s="59"/>
      <c r="AF77" s="46">
        <v>0</v>
      </c>
      <c r="AG77" s="47"/>
      <c r="AH77" s="47"/>
      <c r="AI77" s="47"/>
      <c r="AJ77" s="48"/>
      <c r="AK77" s="46">
        <v>0</v>
      </c>
      <c r="AL77" s="47"/>
      <c r="AM77" s="47"/>
      <c r="AN77" s="47"/>
      <c r="AO77" s="48"/>
      <c r="AP77" s="46">
        <v>0</v>
      </c>
      <c r="AQ77" s="47"/>
      <c r="AR77" s="47"/>
      <c r="AS77" s="47"/>
      <c r="AT77" s="48"/>
      <c r="AU77" s="46">
        <v>7</v>
      </c>
      <c r="AV77" s="47"/>
      <c r="AW77" s="47"/>
      <c r="AX77" s="47"/>
      <c r="AY77" s="48"/>
      <c r="AZ77" s="46">
        <v>0</v>
      </c>
      <c r="BA77" s="47"/>
      <c r="BB77" s="47"/>
      <c r="BC77" s="47"/>
      <c r="BD77" s="48"/>
      <c r="BE77" s="46">
        <v>7</v>
      </c>
      <c r="BF77" s="47"/>
      <c r="BG77" s="47"/>
      <c r="BH77" s="47"/>
      <c r="BI77" s="48"/>
      <c r="BJ77" s="46">
        <v>7</v>
      </c>
      <c r="BK77" s="47"/>
      <c r="BL77" s="47"/>
      <c r="BM77" s="47"/>
      <c r="BN77" s="48"/>
      <c r="BO77" s="46">
        <v>0</v>
      </c>
      <c r="BP77" s="47"/>
      <c r="BQ77" s="47"/>
      <c r="BR77" s="47"/>
      <c r="BS77" s="48"/>
      <c r="BT77" s="46">
        <v>7</v>
      </c>
      <c r="BU77" s="47"/>
      <c r="BV77" s="47"/>
      <c r="BW77" s="47"/>
      <c r="BX77" s="48"/>
      <c r="BY77" s="29"/>
      <c r="BZ77" s="29"/>
      <c r="CA77" s="29"/>
      <c r="CB77" s="29"/>
      <c r="CC77" s="6"/>
      <c r="CD77" s="6"/>
    </row>
    <row r="78" spans="1:82" s="4" customFormat="1" ht="51" customHeight="1">
      <c r="A78" s="54">
        <v>12</v>
      </c>
      <c r="B78" s="55"/>
      <c r="C78" s="56"/>
      <c r="D78" s="151" t="s">
        <v>139</v>
      </c>
      <c r="E78" s="152"/>
      <c r="F78" s="152"/>
      <c r="G78" s="152"/>
      <c r="H78" s="152"/>
      <c r="I78" s="152"/>
      <c r="J78" s="152"/>
      <c r="K78" s="152"/>
      <c r="L78" s="152"/>
      <c r="M78" s="152"/>
      <c r="N78" s="152"/>
      <c r="O78" s="152"/>
      <c r="P78" s="153"/>
      <c r="Q78" s="68" t="s">
        <v>106</v>
      </c>
      <c r="R78" s="69"/>
      <c r="S78" s="69"/>
      <c r="T78" s="69"/>
      <c r="U78" s="70"/>
      <c r="V78" s="57" t="str">
        <f t="shared" si="0"/>
        <v>Рішення виконавчого комітету Павлоградської міської ради на відповідний рік, розрахунки до бюджетного запиту на 2023 рік</v>
      </c>
      <c r="W78" s="58"/>
      <c r="X78" s="58"/>
      <c r="Y78" s="58"/>
      <c r="Z78" s="58"/>
      <c r="AA78" s="58"/>
      <c r="AB78" s="58"/>
      <c r="AC78" s="58"/>
      <c r="AD78" s="58"/>
      <c r="AE78" s="59"/>
      <c r="AF78" s="46">
        <v>0</v>
      </c>
      <c r="AG78" s="47"/>
      <c r="AH78" s="47"/>
      <c r="AI78" s="47"/>
      <c r="AJ78" s="48"/>
      <c r="AK78" s="46">
        <v>0</v>
      </c>
      <c r="AL78" s="47"/>
      <c r="AM78" s="47"/>
      <c r="AN78" s="47"/>
      <c r="AO78" s="48"/>
      <c r="AP78" s="46">
        <v>0</v>
      </c>
      <c r="AQ78" s="47"/>
      <c r="AR78" s="47"/>
      <c r="AS78" s="47"/>
      <c r="AT78" s="48"/>
      <c r="AU78" s="46">
        <v>14</v>
      </c>
      <c r="AV78" s="47"/>
      <c r="AW78" s="47"/>
      <c r="AX78" s="47"/>
      <c r="AY78" s="48"/>
      <c r="AZ78" s="46">
        <v>0</v>
      </c>
      <c r="BA78" s="47"/>
      <c r="BB78" s="47"/>
      <c r="BC78" s="47"/>
      <c r="BD78" s="48"/>
      <c r="BE78" s="46">
        <v>14</v>
      </c>
      <c r="BF78" s="47"/>
      <c r="BG78" s="47"/>
      <c r="BH78" s="47"/>
      <c r="BI78" s="48"/>
      <c r="BJ78" s="46">
        <v>12</v>
      </c>
      <c r="BK78" s="47"/>
      <c r="BL78" s="47"/>
      <c r="BM78" s="47"/>
      <c r="BN78" s="48"/>
      <c r="BO78" s="46">
        <v>0</v>
      </c>
      <c r="BP78" s="47"/>
      <c r="BQ78" s="47"/>
      <c r="BR78" s="47"/>
      <c r="BS78" s="48"/>
      <c r="BT78" s="46">
        <v>12</v>
      </c>
      <c r="BU78" s="47"/>
      <c r="BV78" s="47"/>
      <c r="BW78" s="47"/>
      <c r="BX78" s="48"/>
      <c r="BY78" s="29"/>
      <c r="BZ78" s="29"/>
      <c r="CA78" s="29"/>
      <c r="CB78" s="29"/>
      <c r="CC78" s="6"/>
      <c r="CD78" s="6"/>
    </row>
    <row r="79" spans="1:82" s="3" customFormat="1" ht="15" customHeight="1">
      <c r="A79" s="49">
        <v>0</v>
      </c>
      <c r="B79" s="50"/>
      <c r="C79" s="50"/>
      <c r="D79" s="51" t="s">
        <v>107</v>
      </c>
      <c r="E79" s="52"/>
      <c r="F79" s="52"/>
      <c r="G79" s="52"/>
      <c r="H79" s="52"/>
      <c r="I79" s="52"/>
      <c r="J79" s="52"/>
      <c r="K79" s="52"/>
      <c r="L79" s="52"/>
      <c r="M79" s="52"/>
      <c r="N79" s="52"/>
      <c r="O79" s="52"/>
      <c r="P79" s="53"/>
      <c r="Q79" s="126"/>
      <c r="R79" s="126"/>
      <c r="S79" s="126"/>
      <c r="T79" s="126"/>
      <c r="U79" s="126"/>
      <c r="V79" s="51"/>
      <c r="W79" s="52"/>
      <c r="X79" s="52"/>
      <c r="Y79" s="52"/>
      <c r="Z79" s="52"/>
      <c r="AA79" s="52"/>
      <c r="AB79" s="52"/>
      <c r="AC79" s="52"/>
      <c r="AD79" s="52"/>
      <c r="AE79" s="53"/>
      <c r="AF79" s="127"/>
      <c r="AG79" s="127"/>
      <c r="AH79" s="127"/>
      <c r="AI79" s="127"/>
      <c r="AJ79" s="127"/>
      <c r="AK79" s="127"/>
      <c r="AL79" s="127"/>
      <c r="AM79" s="127"/>
      <c r="AN79" s="127"/>
      <c r="AO79" s="127"/>
      <c r="AP79" s="127"/>
      <c r="AQ79" s="127"/>
      <c r="AR79" s="127"/>
      <c r="AS79" s="127"/>
      <c r="AT79" s="127"/>
      <c r="AU79" s="127"/>
      <c r="AV79" s="127"/>
      <c r="AW79" s="127"/>
      <c r="AX79" s="127"/>
      <c r="AY79" s="127"/>
      <c r="AZ79" s="127"/>
      <c r="BA79" s="127"/>
      <c r="BB79" s="127"/>
      <c r="BC79" s="127"/>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3"/>
      <c r="BZ79" s="13"/>
      <c r="CA79" s="13"/>
      <c r="CB79" s="13"/>
      <c r="CC79" s="7"/>
      <c r="CD79" s="7"/>
    </row>
    <row r="80" spans="1:82" s="4" customFormat="1" ht="54" customHeight="1">
      <c r="A80" s="54">
        <v>1</v>
      </c>
      <c r="B80" s="55"/>
      <c r="C80" s="55"/>
      <c r="D80" s="120" t="s">
        <v>141</v>
      </c>
      <c r="E80" s="118"/>
      <c r="F80" s="118"/>
      <c r="G80" s="118"/>
      <c r="H80" s="118"/>
      <c r="I80" s="118"/>
      <c r="J80" s="118"/>
      <c r="K80" s="118"/>
      <c r="L80" s="118"/>
      <c r="M80" s="118"/>
      <c r="N80" s="118"/>
      <c r="O80" s="118"/>
      <c r="P80" s="119"/>
      <c r="Q80" s="80" t="s">
        <v>108</v>
      </c>
      <c r="R80" s="80"/>
      <c r="S80" s="80"/>
      <c r="T80" s="80"/>
      <c r="U80" s="80"/>
      <c r="V80" s="57" t="s">
        <v>109</v>
      </c>
      <c r="W80" s="58"/>
      <c r="X80" s="58"/>
      <c r="Y80" s="58"/>
      <c r="Z80" s="58"/>
      <c r="AA80" s="58"/>
      <c r="AB80" s="58"/>
      <c r="AC80" s="58"/>
      <c r="AD80" s="58"/>
      <c r="AE80" s="59"/>
      <c r="AF80" s="60">
        <v>587</v>
      </c>
      <c r="AG80" s="60"/>
      <c r="AH80" s="60"/>
      <c r="AI80" s="60"/>
      <c r="AJ80" s="60"/>
      <c r="AK80" s="60">
        <v>0</v>
      </c>
      <c r="AL80" s="60"/>
      <c r="AM80" s="60"/>
      <c r="AN80" s="60"/>
      <c r="AO80" s="60"/>
      <c r="AP80" s="60">
        <v>587</v>
      </c>
      <c r="AQ80" s="60"/>
      <c r="AR80" s="60"/>
      <c r="AS80" s="60"/>
      <c r="AT80" s="60"/>
      <c r="AU80" s="60">
        <v>661</v>
      </c>
      <c r="AV80" s="60"/>
      <c r="AW80" s="60"/>
      <c r="AX80" s="60"/>
      <c r="AY80" s="60"/>
      <c r="AZ80" s="60">
        <v>0</v>
      </c>
      <c r="BA80" s="60"/>
      <c r="BB80" s="60"/>
      <c r="BC80" s="60"/>
      <c r="BD80" s="60"/>
      <c r="BE80" s="60">
        <v>661</v>
      </c>
      <c r="BF80" s="60"/>
      <c r="BG80" s="60"/>
      <c r="BH80" s="60"/>
      <c r="BI80" s="60"/>
      <c r="BJ80" s="60">
        <v>656</v>
      </c>
      <c r="BK80" s="60"/>
      <c r="BL80" s="60"/>
      <c r="BM80" s="60"/>
      <c r="BN80" s="60"/>
      <c r="BO80" s="60">
        <v>0</v>
      </c>
      <c r="BP80" s="60"/>
      <c r="BQ80" s="60"/>
      <c r="BR80" s="60"/>
      <c r="BS80" s="60"/>
      <c r="BT80" s="60">
        <v>656</v>
      </c>
      <c r="BU80" s="60"/>
      <c r="BV80" s="60"/>
      <c r="BW80" s="60"/>
      <c r="BX80" s="60"/>
      <c r="BY80" s="12"/>
      <c r="BZ80" s="12"/>
      <c r="CA80" s="12"/>
      <c r="CB80" s="12"/>
      <c r="CC80" s="6"/>
      <c r="CD80" s="6"/>
    </row>
    <row r="81" spans="1:82" s="4" customFormat="1" ht="57" customHeight="1">
      <c r="A81" s="54"/>
      <c r="B81" s="55"/>
      <c r="C81" s="56"/>
      <c r="D81" s="120" t="s">
        <v>142</v>
      </c>
      <c r="E81" s="121"/>
      <c r="F81" s="121"/>
      <c r="G81" s="121"/>
      <c r="H81" s="121"/>
      <c r="I81" s="121"/>
      <c r="J81" s="121"/>
      <c r="K81" s="121"/>
      <c r="L81" s="121"/>
      <c r="M81" s="121"/>
      <c r="N81" s="121"/>
      <c r="O81" s="121"/>
      <c r="P81" s="122"/>
      <c r="Q81" s="68" t="s">
        <v>108</v>
      </c>
      <c r="R81" s="69"/>
      <c r="S81" s="69"/>
      <c r="T81" s="69"/>
      <c r="U81" s="70"/>
      <c r="V81" s="57" t="s">
        <v>109</v>
      </c>
      <c r="W81" s="58"/>
      <c r="X81" s="58"/>
      <c r="Y81" s="58"/>
      <c r="Z81" s="58"/>
      <c r="AA81" s="58"/>
      <c r="AB81" s="58"/>
      <c r="AC81" s="58"/>
      <c r="AD81" s="58"/>
      <c r="AE81" s="59"/>
      <c r="AF81" s="46">
        <v>552</v>
      </c>
      <c r="AG81" s="47"/>
      <c r="AH81" s="47"/>
      <c r="AI81" s="47"/>
      <c r="AJ81" s="48"/>
      <c r="AK81" s="46">
        <v>0</v>
      </c>
      <c r="AL81" s="47"/>
      <c r="AM81" s="47"/>
      <c r="AN81" s="47"/>
      <c r="AO81" s="48"/>
      <c r="AP81" s="46">
        <v>552</v>
      </c>
      <c r="AQ81" s="47"/>
      <c r="AR81" s="47"/>
      <c r="AS81" s="47"/>
      <c r="AT81" s="48"/>
      <c r="AU81" s="46">
        <v>500</v>
      </c>
      <c r="AV81" s="47"/>
      <c r="AW81" s="47"/>
      <c r="AX81" s="47"/>
      <c r="AY81" s="48"/>
      <c r="AZ81" s="46">
        <v>0</v>
      </c>
      <c r="BA81" s="47"/>
      <c r="BB81" s="47"/>
      <c r="BC81" s="47"/>
      <c r="BD81" s="48"/>
      <c r="BE81" s="46">
        <v>500</v>
      </c>
      <c r="BF81" s="47"/>
      <c r="BG81" s="47"/>
      <c r="BH81" s="47"/>
      <c r="BI81" s="48"/>
      <c r="BJ81" s="46">
        <v>500</v>
      </c>
      <c r="BK81" s="47"/>
      <c r="BL81" s="47"/>
      <c r="BM81" s="47"/>
      <c r="BN81" s="48"/>
      <c r="BO81" s="46">
        <v>0</v>
      </c>
      <c r="BP81" s="47"/>
      <c r="BQ81" s="47"/>
      <c r="BR81" s="47"/>
      <c r="BS81" s="48"/>
      <c r="BT81" s="46">
        <v>500</v>
      </c>
      <c r="BU81" s="47"/>
      <c r="BV81" s="47"/>
      <c r="BW81" s="47"/>
      <c r="BX81" s="48"/>
      <c r="BY81" s="12"/>
      <c r="BZ81" s="12"/>
      <c r="CA81" s="12"/>
      <c r="CB81" s="12"/>
      <c r="CC81" s="6"/>
      <c r="CD81" s="6"/>
    </row>
    <row r="82" spans="1:82" s="4" customFormat="1" ht="49.5" customHeight="1">
      <c r="A82" s="54"/>
      <c r="B82" s="55"/>
      <c r="C82" s="56"/>
      <c r="D82" s="120" t="s">
        <v>143</v>
      </c>
      <c r="E82" s="121"/>
      <c r="F82" s="121"/>
      <c r="G82" s="121"/>
      <c r="H82" s="121"/>
      <c r="I82" s="121"/>
      <c r="J82" s="121"/>
      <c r="K82" s="121"/>
      <c r="L82" s="121"/>
      <c r="M82" s="121"/>
      <c r="N82" s="121"/>
      <c r="O82" s="121"/>
      <c r="P82" s="122"/>
      <c r="Q82" s="68" t="s">
        <v>108</v>
      </c>
      <c r="R82" s="69"/>
      <c r="S82" s="69"/>
      <c r="T82" s="69"/>
      <c r="U82" s="70"/>
      <c r="V82" s="57" t="s">
        <v>109</v>
      </c>
      <c r="W82" s="58"/>
      <c r="X82" s="58"/>
      <c r="Y82" s="58"/>
      <c r="Z82" s="58"/>
      <c r="AA82" s="58"/>
      <c r="AB82" s="58"/>
      <c r="AC82" s="58"/>
      <c r="AD82" s="58"/>
      <c r="AE82" s="59"/>
      <c r="AF82" s="46">
        <v>552</v>
      </c>
      <c r="AG82" s="47"/>
      <c r="AH82" s="47"/>
      <c r="AI82" s="47"/>
      <c r="AJ82" s="48"/>
      <c r="AK82" s="46">
        <v>0</v>
      </c>
      <c r="AL82" s="47"/>
      <c r="AM82" s="47"/>
      <c r="AN82" s="47"/>
      <c r="AO82" s="48"/>
      <c r="AP82" s="46">
        <v>552</v>
      </c>
      <c r="AQ82" s="47"/>
      <c r="AR82" s="47"/>
      <c r="AS82" s="47"/>
      <c r="AT82" s="48"/>
      <c r="AU82" s="46">
        <v>1000</v>
      </c>
      <c r="AV82" s="47"/>
      <c r="AW82" s="47"/>
      <c r="AX82" s="47"/>
      <c r="AY82" s="48"/>
      <c r="AZ82" s="46">
        <v>0</v>
      </c>
      <c r="BA82" s="47"/>
      <c r="BB82" s="47"/>
      <c r="BC82" s="47"/>
      <c r="BD82" s="48"/>
      <c r="BE82" s="46">
        <v>1000</v>
      </c>
      <c r="BF82" s="47"/>
      <c r="BG82" s="47"/>
      <c r="BH82" s="47"/>
      <c r="BI82" s="48"/>
      <c r="BJ82" s="46">
        <v>1000</v>
      </c>
      <c r="BK82" s="47"/>
      <c r="BL82" s="47"/>
      <c r="BM82" s="47"/>
      <c r="BN82" s="48"/>
      <c r="BO82" s="46">
        <v>0</v>
      </c>
      <c r="BP82" s="47"/>
      <c r="BQ82" s="47"/>
      <c r="BR82" s="47"/>
      <c r="BS82" s="48"/>
      <c r="BT82" s="46">
        <v>1000</v>
      </c>
      <c r="BU82" s="47"/>
      <c r="BV82" s="47"/>
      <c r="BW82" s="47"/>
      <c r="BX82" s="48"/>
      <c r="BY82" s="12"/>
      <c r="BZ82" s="12"/>
      <c r="CA82" s="12"/>
      <c r="CB82" s="12"/>
      <c r="CC82" s="6"/>
      <c r="CD82" s="6"/>
    </row>
    <row r="83" spans="1:82" s="3" customFormat="1" ht="15" customHeight="1">
      <c r="A83" s="155">
        <v>0</v>
      </c>
      <c r="B83" s="156"/>
      <c r="C83" s="156"/>
      <c r="D83" s="51" t="s">
        <v>110</v>
      </c>
      <c r="E83" s="105"/>
      <c r="F83" s="105"/>
      <c r="G83" s="105"/>
      <c r="H83" s="105"/>
      <c r="I83" s="105"/>
      <c r="J83" s="105"/>
      <c r="K83" s="105"/>
      <c r="L83" s="105"/>
      <c r="M83" s="105"/>
      <c r="N83" s="105"/>
      <c r="O83" s="105"/>
      <c r="P83" s="106"/>
      <c r="Q83" s="126"/>
      <c r="R83" s="126"/>
      <c r="S83" s="126"/>
      <c r="T83" s="126"/>
      <c r="U83" s="126"/>
      <c r="V83" s="51"/>
      <c r="W83" s="105"/>
      <c r="X83" s="105"/>
      <c r="Y83" s="105"/>
      <c r="Z83" s="105"/>
      <c r="AA83" s="105"/>
      <c r="AB83" s="105"/>
      <c r="AC83" s="105"/>
      <c r="AD83" s="105"/>
      <c r="AE83" s="106"/>
      <c r="AF83" s="127"/>
      <c r="AG83" s="127"/>
      <c r="AH83" s="127"/>
      <c r="AI83" s="127"/>
      <c r="AJ83" s="127"/>
      <c r="AK83" s="127"/>
      <c r="AL83" s="127"/>
      <c r="AM83" s="127"/>
      <c r="AN83" s="127"/>
      <c r="AO83" s="127"/>
      <c r="AP83" s="127"/>
      <c r="AQ83" s="127"/>
      <c r="AR83" s="127"/>
      <c r="AS83" s="127"/>
      <c r="AT83" s="127"/>
      <c r="AU83" s="127"/>
      <c r="AV83" s="127"/>
      <c r="AW83" s="127"/>
      <c r="AX83" s="127"/>
      <c r="AY83" s="127"/>
      <c r="AZ83" s="127"/>
      <c r="BA83" s="127"/>
      <c r="BB83" s="127"/>
      <c r="BC83" s="127"/>
      <c r="BD83" s="127"/>
      <c r="BE83" s="127"/>
      <c r="BF83" s="127"/>
      <c r="BG83" s="127"/>
      <c r="BH83" s="127"/>
      <c r="BI83" s="127"/>
      <c r="BJ83" s="127"/>
      <c r="BK83" s="127"/>
      <c r="BL83" s="127"/>
      <c r="BM83" s="127"/>
      <c r="BN83" s="127"/>
      <c r="BO83" s="127"/>
      <c r="BP83" s="127"/>
      <c r="BQ83" s="127"/>
      <c r="BR83" s="127"/>
      <c r="BS83" s="127"/>
      <c r="BT83" s="127"/>
      <c r="BU83" s="127"/>
      <c r="BV83" s="127"/>
      <c r="BW83" s="127"/>
      <c r="BX83" s="127"/>
      <c r="BY83" s="13"/>
      <c r="BZ83" s="13"/>
      <c r="CA83" s="13"/>
      <c r="CB83" s="13"/>
      <c r="CC83" s="7"/>
      <c r="CD83" s="7"/>
    </row>
    <row r="84" spans="1:82" s="4" customFormat="1" ht="171.75" customHeight="1">
      <c r="A84" s="160">
        <v>1</v>
      </c>
      <c r="B84" s="161"/>
      <c r="C84" s="161"/>
      <c r="D84" s="120" t="s">
        <v>111</v>
      </c>
      <c r="E84" s="118"/>
      <c r="F84" s="118"/>
      <c r="G84" s="118"/>
      <c r="H84" s="118"/>
      <c r="I84" s="118"/>
      <c r="J84" s="118"/>
      <c r="K84" s="118"/>
      <c r="L84" s="118"/>
      <c r="M84" s="118"/>
      <c r="N84" s="118"/>
      <c r="O84" s="118"/>
      <c r="P84" s="119"/>
      <c r="Q84" s="80" t="s">
        <v>112</v>
      </c>
      <c r="R84" s="80"/>
      <c r="S84" s="80"/>
      <c r="T84" s="80"/>
      <c r="U84" s="80"/>
      <c r="V84" s="57" t="s">
        <v>167</v>
      </c>
      <c r="W84" s="58"/>
      <c r="X84" s="58"/>
      <c r="Y84" s="58"/>
      <c r="Z84" s="58"/>
      <c r="AA84" s="58"/>
      <c r="AB84" s="58"/>
      <c r="AC84" s="58"/>
      <c r="AD84" s="58"/>
      <c r="AE84" s="59"/>
      <c r="AF84" s="60">
        <v>100.5</v>
      </c>
      <c r="AG84" s="60"/>
      <c r="AH84" s="60"/>
      <c r="AI84" s="60"/>
      <c r="AJ84" s="60"/>
      <c r="AK84" s="60">
        <v>0</v>
      </c>
      <c r="AL84" s="60"/>
      <c r="AM84" s="60"/>
      <c r="AN84" s="60"/>
      <c r="AO84" s="60"/>
      <c r="AP84" s="60">
        <v>100.5</v>
      </c>
      <c r="AQ84" s="60"/>
      <c r="AR84" s="60"/>
      <c r="AS84" s="60"/>
      <c r="AT84" s="60"/>
      <c r="AU84" s="60">
        <v>112.6</v>
      </c>
      <c r="AV84" s="60"/>
      <c r="AW84" s="60"/>
      <c r="AX84" s="60"/>
      <c r="AY84" s="60"/>
      <c r="AZ84" s="60">
        <v>0</v>
      </c>
      <c r="BA84" s="60"/>
      <c r="BB84" s="60"/>
      <c r="BC84" s="60"/>
      <c r="BD84" s="60"/>
      <c r="BE84" s="60">
        <v>112.6</v>
      </c>
      <c r="BF84" s="60"/>
      <c r="BG84" s="60"/>
      <c r="BH84" s="60"/>
      <c r="BI84" s="60"/>
      <c r="BJ84" s="60">
        <v>99.2</v>
      </c>
      <c r="BK84" s="60"/>
      <c r="BL84" s="60"/>
      <c r="BM84" s="60"/>
      <c r="BN84" s="60"/>
      <c r="BO84" s="60">
        <v>0</v>
      </c>
      <c r="BP84" s="60"/>
      <c r="BQ84" s="60"/>
      <c r="BR84" s="60"/>
      <c r="BS84" s="60"/>
      <c r="BT84" s="60">
        <v>99.2</v>
      </c>
      <c r="BU84" s="60"/>
      <c r="BV84" s="60"/>
      <c r="BW84" s="60"/>
      <c r="BX84" s="60"/>
      <c r="BY84" s="12"/>
      <c r="BZ84" s="12"/>
      <c r="CA84" s="12"/>
      <c r="CB84" s="12"/>
      <c r="CC84" s="6"/>
      <c r="CD84" s="6"/>
    </row>
    <row r="86" spans="1:82" s="17" customFormat="1" ht="14.25" customHeight="1">
      <c r="A86" s="83" t="s">
        <v>60</v>
      </c>
      <c r="B86" s="83"/>
      <c r="C86" s="83"/>
      <c r="D86" s="83"/>
      <c r="E86" s="83"/>
      <c r="F86" s="83"/>
      <c r="G86" s="83"/>
      <c r="H86" s="83"/>
      <c r="I86" s="83"/>
      <c r="J86" s="83"/>
      <c r="K86" s="83"/>
      <c r="L86" s="83"/>
      <c r="M86" s="83"/>
      <c r="N86" s="83"/>
      <c r="O86" s="83"/>
      <c r="P86" s="83"/>
      <c r="Q86" s="83"/>
      <c r="R86" s="83"/>
      <c r="S86" s="83"/>
      <c r="T86" s="83"/>
      <c r="U86" s="83"/>
      <c r="V86" s="83"/>
      <c r="W86" s="83"/>
      <c r="X86" s="83"/>
      <c r="Y86" s="83"/>
      <c r="Z86" s="83"/>
      <c r="AA86" s="83"/>
      <c r="AB86" s="83"/>
      <c r="AC86" s="83"/>
      <c r="AD86" s="83"/>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15"/>
      <c r="BN86" s="15"/>
      <c r="BO86" s="15"/>
      <c r="BP86" s="15"/>
      <c r="BQ86" s="15"/>
      <c r="BR86" s="15"/>
      <c r="BS86" s="15"/>
      <c r="BT86" s="15"/>
      <c r="BU86" s="15"/>
      <c r="BV86" s="15"/>
      <c r="BW86" s="15"/>
      <c r="BX86" s="15"/>
      <c r="BY86" s="15"/>
      <c r="BZ86" s="15"/>
      <c r="CA86" s="15"/>
      <c r="CB86" s="15"/>
      <c r="CC86" s="16"/>
      <c r="CD86" s="16"/>
    </row>
    <row r="87" spans="1:82" s="17" customFormat="1" ht="15" customHeight="1">
      <c r="A87" s="142" t="s">
        <v>159</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142"/>
      <c r="AL87" s="142"/>
      <c r="AM87" s="142"/>
      <c r="AN87" s="142"/>
      <c r="AO87" s="142"/>
      <c r="AP87" s="142"/>
      <c r="AQ87" s="142"/>
      <c r="AR87" s="142"/>
      <c r="AS87" s="142"/>
      <c r="AT87" s="142"/>
      <c r="AU87" s="142"/>
      <c r="AV87" s="142"/>
      <c r="AW87" s="142"/>
      <c r="AX87" s="142"/>
      <c r="AY87" s="143"/>
      <c r="AZ87" s="143"/>
      <c r="BA87" s="143"/>
      <c r="BB87" s="143"/>
      <c r="BC87" s="143"/>
      <c r="BD87" s="143"/>
      <c r="BE87" s="143"/>
      <c r="BF87" s="143"/>
      <c r="BG87" s="143"/>
      <c r="BH87" s="143"/>
      <c r="BI87" s="143"/>
      <c r="BJ87" s="143"/>
      <c r="BK87" s="143"/>
      <c r="BL87" s="143"/>
      <c r="BM87" s="143"/>
      <c r="BN87" s="143"/>
      <c r="BO87" s="143"/>
      <c r="BP87" s="143"/>
      <c r="BQ87" s="143"/>
      <c r="BR87" s="143"/>
      <c r="BS87" s="15"/>
      <c r="BT87" s="15"/>
      <c r="BU87" s="15"/>
      <c r="BV87" s="15"/>
      <c r="BW87" s="15"/>
      <c r="BX87" s="15"/>
      <c r="BY87" s="15"/>
      <c r="BZ87" s="15"/>
      <c r="CA87" s="15"/>
      <c r="CB87" s="15"/>
      <c r="CC87" s="16"/>
      <c r="CD87" s="16"/>
    </row>
    <row r="88" spans="1:82" s="17" customFormat="1" ht="15.75" customHeight="1">
      <c r="A88" s="74" t="s">
        <v>19</v>
      </c>
      <c r="B88" s="75"/>
      <c r="C88" s="75"/>
      <c r="D88" s="75"/>
      <c r="E88" s="75"/>
      <c r="F88" s="75"/>
      <c r="G88" s="75"/>
      <c r="H88" s="75"/>
      <c r="I88" s="75"/>
      <c r="J88" s="75"/>
      <c r="K88" s="75"/>
      <c r="L88" s="75"/>
      <c r="M88" s="75"/>
      <c r="N88" s="75"/>
      <c r="O88" s="75"/>
      <c r="P88" s="75"/>
      <c r="Q88" s="75"/>
      <c r="R88" s="75"/>
      <c r="S88" s="75"/>
      <c r="T88" s="76"/>
      <c r="U88" s="80" t="s">
        <v>149</v>
      </c>
      <c r="V88" s="80"/>
      <c r="W88" s="80"/>
      <c r="X88" s="80"/>
      <c r="Y88" s="80"/>
      <c r="Z88" s="80"/>
      <c r="AA88" s="80"/>
      <c r="AB88" s="80"/>
      <c r="AC88" s="80"/>
      <c r="AD88" s="80"/>
      <c r="AE88" s="80" t="s">
        <v>150</v>
      </c>
      <c r="AF88" s="80"/>
      <c r="AG88" s="80"/>
      <c r="AH88" s="80"/>
      <c r="AI88" s="80"/>
      <c r="AJ88" s="80"/>
      <c r="AK88" s="80"/>
      <c r="AL88" s="80"/>
      <c r="AM88" s="80"/>
      <c r="AN88" s="80"/>
      <c r="AO88" s="80" t="s">
        <v>151</v>
      </c>
      <c r="AP88" s="80"/>
      <c r="AQ88" s="80"/>
      <c r="AR88" s="80"/>
      <c r="AS88" s="80"/>
      <c r="AT88" s="80"/>
      <c r="AU88" s="80"/>
      <c r="AV88" s="80"/>
      <c r="AW88" s="80"/>
      <c r="AX88" s="80"/>
      <c r="AY88" s="129"/>
      <c r="AZ88" s="129"/>
      <c r="BA88" s="129"/>
      <c r="BB88" s="129"/>
      <c r="BC88" s="129"/>
      <c r="BD88" s="129"/>
      <c r="BE88" s="129"/>
      <c r="BF88" s="129"/>
      <c r="BG88" s="129"/>
      <c r="BH88" s="129"/>
      <c r="BI88" s="129"/>
      <c r="BJ88" s="129"/>
      <c r="BK88" s="129"/>
      <c r="BL88" s="129"/>
      <c r="BM88" s="129"/>
      <c r="BN88" s="129"/>
      <c r="BO88" s="129"/>
      <c r="BP88" s="129"/>
      <c r="BQ88" s="129"/>
      <c r="BR88" s="129"/>
      <c r="BS88" s="15"/>
      <c r="BT88" s="15"/>
      <c r="BU88" s="15"/>
      <c r="BV88" s="15"/>
      <c r="BW88" s="15"/>
      <c r="BX88" s="15"/>
      <c r="BY88" s="15"/>
      <c r="BZ88" s="15"/>
      <c r="CA88" s="15"/>
      <c r="CB88" s="15"/>
      <c r="CC88" s="16"/>
      <c r="CD88" s="16"/>
    </row>
    <row r="89" spans="1:82" s="17" customFormat="1" ht="30" customHeight="1">
      <c r="A89" s="77"/>
      <c r="B89" s="78"/>
      <c r="C89" s="78"/>
      <c r="D89" s="78"/>
      <c r="E89" s="78"/>
      <c r="F89" s="78"/>
      <c r="G89" s="78"/>
      <c r="H89" s="78"/>
      <c r="I89" s="78"/>
      <c r="J89" s="78"/>
      <c r="K89" s="78"/>
      <c r="L89" s="78"/>
      <c r="M89" s="78"/>
      <c r="N89" s="78"/>
      <c r="O89" s="78"/>
      <c r="P89" s="78"/>
      <c r="Q89" s="78"/>
      <c r="R89" s="78"/>
      <c r="S89" s="78"/>
      <c r="T89" s="79"/>
      <c r="U89" s="80" t="s">
        <v>4</v>
      </c>
      <c r="V89" s="80"/>
      <c r="W89" s="80"/>
      <c r="X89" s="80"/>
      <c r="Y89" s="80"/>
      <c r="Z89" s="80" t="s">
        <v>3</v>
      </c>
      <c r="AA89" s="80"/>
      <c r="AB89" s="80"/>
      <c r="AC89" s="80"/>
      <c r="AD89" s="80"/>
      <c r="AE89" s="80" t="s">
        <v>4</v>
      </c>
      <c r="AF89" s="80"/>
      <c r="AG89" s="80"/>
      <c r="AH89" s="80"/>
      <c r="AI89" s="80"/>
      <c r="AJ89" s="80" t="s">
        <v>3</v>
      </c>
      <c r="AK89" s="80"/>
      <c r="AL89" s="80"/>
      <c r="AM89" s="80"/>
      <c r="AN89" s="80"/>
      <c r="AO89" s="80" t="s">
        <v>4</v>
      </c>
      <c r="AP89" s="80"/>
      <c r="AQ89" s="80"/>
      <c r="AR89" s="80"/>
      <c r="AS89" s="80"/>
      <c r="AT89" s="80" t="s">
        <v>3</v>
      </c>
      <c r="AU89" s="80"/>
      <c r="AV89" s="80"/>
      <c r="AW89" s="80"/>
      <c r="AX89" s="80"/>
      <c r="AY89" s="129"/>
      <c r="AZ89" s="129"/>
      <c r="BA89" s="129"/>
      <c r="BB89" s="129"/>
      <c r="BC89" s="129"/>
      <c r="BD89" s="129"/>
      <c r="BE89" s="129"/>
      <c r="BF89" s="129"/>
      <c r="BG89" s="129"/>
      <c r="BH89" s="129"/>
      <c r="BI89" s="129"/>
      <c r="BJ89" s="129"/>
      <c r="BK89" s="129"/>
      <c r="BL89" s="129"/>
      <c r="BM89" s="129"/>
      <c r="BN89" s="129"/>
      <c r="BO89" s="129"/>
      <c r="BP89" s="129"/>
      <c r="BQ89" s="129"/>
      <c r="BR89" s="129"/>
      <c r="BS89" s="15"/>
      <c r="BT89" s="15"/>
      <c r="BU89" s="15"/>
      <c r="BV89" s="15"/>
      <c r="BW89" s="15"/>
      <c r="BX89" s="15"/>
      <c r="BY89" s="15"/>
      <c r="BZ89" s="15"/>
      <c r="CA89" s="15"/>
      <c r="CB89" s="15"/>
      <c r="CC89" s="16"/>
      <c r="CD89" s="16"/>
    </row>
    <row r="90" spans="1:82" s="35" customFormat="1" ht="15" customHeight="1">
      <c r="A90" s="71">
        <v>1</v>
      </c>
      <c r="B90" s="72"/>
      <c r="C90" s="72"/>
      <c r="D90" s="72"/>
      <c r="E90" s="72"/>
      <c r="F90" s="72"/>
      <c r="G90" s="72"/>
      <c r="H90" s="72"/>
      <c r="I90" s="72"/>
      <c r="J90" s="72"/>
      <c r="K90" s="72"/>
      <c r="L90" s="72"/>
      <c r="M90" s="72"/>
      <c r="N90" s="72"/>
      <c r="O90" s="72"/>
      <c r="P90" s="72"/>
      <c r="Q90" s="72"/>
      <c r="R90" s="72"/>
      <c r="S90" s="72"/>
      <c r="T90" s="73"/>
      <c r="U90" s="114">
        <v>2</v>
      </c>
      <c r="V90" s="114"/>
      <c r="W90" s="114"/>
      <c r="X90" s="114"/>
      <c r="Y90" s="114"/>
      <c r="Z90" s="114">
        <v>3</v>
      </c>
      <c r="AA90" s="114"/>
      <c r="AB90" s="114"/>
      <c r="AC90" s="114"/>
      <c r="AD90" s="114"/>
      <c r="AE90" s="114">
        <v>4</v>
      </c>
      <c r="AF90" s="114"/>
      <c r="AG90" s="114"/>
      <c r="AH90" s="114"/>
      <c r="AI90" s="114"/>
      <c r="AJ90" s="114">
        <v>5</v>
      </c>
      <c r="AK90" s="114"/>
      <c r="AL90" s="114"/>
      <c r="AM90" s="114"/>
      <c r="AN90" s="114"/>
      <c r="AO90" s="114">
        <v>6</v>
      </c>
      <c r="AP90" s="114"/>
      <c r="AQ90" s="114"/>
      <c r="AR90" s="114"/>
      <c r="AS90" s="114"/>
      <c r="AT90" s="114">
        <v>7</v>
      </c>
      <c r="AU90" s="114"/>
      <c r="AV90" s="114"/>
      <c r="AW90" s="114"/>
      <c r="AX90" s="114"/>
      <c r="AY90" s="128"/>
      <c r="AZ90" s="128"/>
      <c r="BA90" s="128"/>
      <c r="BB90" s="128"/>
      <c r="BC90" s="128"/>
      <c r="BD90" s="128"/>
      <c r="BE90" s="128"/>
      <c r="BF90" s="128"/>
      <c r="BG90" s="128"/>
      <c r="BH90" s="128"/>
      <c r="BI90" s="128"/>
      <c r="BJ90" s="128"/>
      <c r="BK90" s="128"/>
      <c r="BL90" s="128"/>
      <c r="BM90" s="128"/>
      <c r="BN90" s="128"/>
      <c r="BO90" s="128"/>
      <c r="BP90" s="128"/>
      <c r="BQ90" s="128"/>
      <c r="BR90" s="128"/>
      <c r="BS90" s="36"/>
      <c r="BT90" s="36"/>
      <c r="BU90" s="36"/>
      <c r="BV90" s="36"/>
      <c r="BW90" s="36"/>
      <c r="BX90" s="36"/>
      <c r="BY90" s="36"/>
      <c r="BZ90" s="36"/>
      <c r="CA90" s="36"/>
      <c r="CB90" s="36"/>
      <c r="CC90" s="34"/>
      <c r="CD90" s="34"/>
    </row>
    <row r="91" spans="1:82" s="3" customFormat="1" ht="12.75" customHeight="1">
      <c r="A91" s="49" t="s">
        <v>79</v>
      </c>
      <c r="B91" s="50"/>
      <c r="C91" s="50"/>
      <c r="D91" s="50"/>
      <c r="E91" s="50"/>
      <c r="F91" s="50"/>
      <c r="G91" s="50"/>
      <c r="H91" s="50"/>
      <c r="I91" s="50"/>
      <c r="J91" s="50"/>
      <c r="K91" s="50"/>
      <c r="L91" s="50"/>
      <c r="M91" s="50"/>
      <c r="N91" s="50"/>
      <c r="O91" s="50"/>
      <c r="P91" s="50"/>
      <c r="Q91" s="50"/>
      <c r="R91" s="50"/>
      <c r="S91" s="50"/>
      <c r="T91" s="103"/>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4"/>
      <c r="AZ91" s="134"/>
      <c r="BA91" s="134"/>
      <c r="BB91" s="134"/>
      <c r="BC91" s="134"/>
      <c r="BD91" s="134"/>
      <c r="BE91" s="134"/>
      <c r="BF91" s="134"/>
      <c r="BG91" s="134"/>
      <c r="BH91" s="134"/>
      <c r="BI91" s="134"/>
      <c r="BJ91" s="134"/>
      <c r="BK91" s="134"/>
      <c r="BL91" s="134"/>
      <c r="BM91" s="134"/>
      <c r="BN91" s="134"/>
      <c r="BO91" s="134"/>
      <c r="BP91" s="134"/>
      <c r="BQ91" s="134"/>
      <c r="BR91" s="134"/>
      <c r="BS91" s="30"/>
      <c r="BT91" s="30"/>
      <c r="BU91" s="30"/>
      <c r="BV91" s="30"/>
      <c r="BW91" s="30"/>
      <c r="BX91" s="30"/>
      <c r="BY91" s="30"/>
      <c r="BZ91" s="30"/>
      <c r="CA91" s="30" t="s">
        <v>28</v>
      </c>
      <c r="CB91" s="30"/>
      <c r="CC91" s="7"/>
      <c r="CD91" s="7"/>
    </row>
    <row r="92" spans="1:82" s="4" customFormat="1" ht="38.25" customHeight="1">
      <c r="A92" s="96" t="s">
        <v>113</v>
      </c>
      <c r="B92" s="97"/>
      <c r="C92" s="97"/>
      <c r="D92" s="97"/>
      <c r="E92" s="97"/>
      <c r="F92" s="97"/>
      <c r="G92" s="97"/>
      <c r="H92" s="97"/>
      <c r="I92" s="97"/>
      <c r="J92" s="97"/>
      <c r="K92" s="97"/>
      <c r="L92" s="97"/>
      <c r="M92" s="97"/>
      <c r="N92" s="97"/>
      <c r="O92" s="97"/>
      <c r="P92" s="97"/>
      <c r="Q92" s="97"/>
      <c r="R92" s="97"/>
      <c r="S92" s="97"/>
      <c r="T92" s="98"/>
      <c r="U92" s="164" t="s">
        <v>102</v>
      </c>
      <c r="V92" s="164"/>
      <c r="W92" s="164"/>
      <c r="X92" s="164"/>
      <c r="Y92" s="164"/>
      <c r="Z92" s="164"/>
      <c r="AA92" s="164"/>
      <c r="AB92" s="164"/>
      <c r="AC92" s="164"/>
      <c r="AD92" s="164"/>
      <c r="AE92" s="164" t="s">
        <v>102</v>
      </c>
      <c r="AF92" s="164"/>
      <c r="AG92" s="164"/>
      <c r="AH92" s="164"/>
      <c r="AI92" s="164"/>
      <c r="AJ92" s="164"/>
      <c r="AK92" s="164"/>
      <c r="AL92" s="164"/>
      <c r="AM92" s="164"/>
      <c r="AN92" s="164"/>
      <c r="AO92" s="164" t="s">
        <v>102</v>
      </c>
      <c r="AP92" s="164"/>
      <c r="AQ92" s="164"/>
      <c r="AR92" s="164"/>
      <c r="AS92" s="164"/>
      <c r="AT92" s="164"/>
      <c r="AU92" s="164"/>
      <c r="AV92" s="164"/>
      <c r="AW92" s="164"/>
      <c r="AX92" s="164"/>
      <c r="AY92" s="130"/>
      <c r="AZ92" s="130"/>
      <c r="BA92" s="130"/>
      <c r="BB92" s="130"/>
      <c r="BC92" s="130"/>
      <c r="BD92" s="130"/>
      <c r="BE92" s="130"/>
      <c r="BF92" s="130"/>
      <c r="BG92" s="130"/>
      <c r="BH92" s="130"/>
      <c r="BI92" s="130"/>
      <c r="BJ92" s="130"/>
      <c r="BK92" s="130"/>
      <c r="BL92" s="130"/>
      <c r="BM92" s="130"/>
      <c r="BN92" s="130"/>
      <c r="BO92" s="130"/>
      <c r="BP92" s="130"/>
      <c r="BQ92" s="130"/>
      <c r="BR92" s="130"/>
      <c r="BS92" s="29"/>
      <c r="BT92" s="29"/>
      <c r="BU92" s="29"/>
      <c r="BV92" s="29"/>
      <c r="BW92" s="29"/>
      <c r="BX92" s="29"/>
      <c r="BY92" s="29"/>
      <c r="BZ92" s="29"/>
      <c r="CA92" s="29"/>
      <c r="CB92" s="29"/>
      <c r="CC92" s="6"/>
      <c r="CD92" s="6"/>
    </row>
    <row r="94" spans="1:82" s="17" customFormat="1" ht="14.25" customHeight="1">
      <c r="A94" s="83" t="s">
        <v>61</v>
      </c>
      <c r="B94" s="83"/>
      <c r="C94" s="83"/>
      <c r="D94" s="83"/>
      <c r="E94" s="83"/>
      <c r="F94" s="83"/>
      <c r="G94" s="83"/>
      <c r="H94" s="83"/>
      <c r="I94" s="83"/>
      <c r="J94" s="83"/>
      <c r="K94" s="83"/>
      <c r="L94" s="83"/>
      <c r="M94" s="83"/>
      <c r="N94" s="83"/>
      <c r="O94" s="83"/>
      <c r="P94" s="83"/>
      <c r="Q94" s="83"/>
      <c r="R94" s="83"/>
      <c r="S94" s="83"/>
      <c r="T94" s="83"/>
      <c r="U94" s="83"/>
      <c r="V94" s="83"/>
      <c r="W94" s="83"/>
      <c r="X94" s="83"/>
      <c r="Y94" s="83"/>
      <c r="Z94" s="83"/>
      <c r="AA94" s="83"/>
      <c r="AB94" s="83"/>
      <c r="AC94" s="83"/>
      <c r="AD94" s="83"/>
      <c r="AE94" s="83"/>
      <c r="AF94" s="83"/>
      <c r="AG94" s="83"/>
      <c r="AH94" s="83"/>
      <c r="AI94" s="83"/>
      <c r="AJ94" s="83"/>
      <c r="AK94" s="83"/>
      <c r="AL94" s="83"/>
      <c r="AM94" s="83"/>
      <c r="AN94" s="83"/>
      <c r="AO94" s="83"/>
      <c r="AP94" s="83"/>
      <c r="AQ94" s="83"/>
      <c r="AR94" s="83"/>
      <c r="AS94" s="83"/>
      <c r="AT94" s="83"/>
      <c r="AU94" s="83"/>
      <c r="AV94" s="83"/>
      <c r="AW94" s="83"/>
      <c r="AX94" s="83"/>
      <c r="AY94" s="83"/>
      <c r="AZ94" s="83"/>
      <c r="BA94" s="83"/>
      <c r="BB94" s="83"/>
      <c r="BC94" s="83"/>
      <c r="BD94" s="83"/>
      <c r="BE94" s="83"/>
      <c r="BF94" s="83"/>
      <c r="BG94" s="83"/>
      <c r="BH94" s="83"/>
      <c r="BI94" s="83"/>
      <c r="BJ94" s="83"/>
      <c r="BK94" s="83"/>
      <c r="BL94" s="83"/>
      <c r="BM94" s="15"/>
      <c r="BN94" s="15"/>
      <c r="BO94" s="15"/>
      <c r="BP94" s="15"/>
      <c r="BQ94" s="15"/>
      <c r="BR94" s="15"/>
      <c r="BS94" s="15"/>
      <c r="BT94" s="15"/>
      <c r="BU94" s="15"/>
      <c r="BV94" s="15"/>
      <c r="BW94" s="15"/>
      <c r="BX94" s="15"/>
      <c r="BY94" s="15"/>
      <c r="BZ94" s="15"/>
      <c r="CA94" s="15"/>
      <c r="CB94" s="15"/>
      <c r="CC94" s="16"/>
      <c r="CD94" s="16"/>
    </row>
    <row r="95" spans="1:82" s="17" customFormat="1" ht="15" customHeight="1">
      <c r="A95" s="74" t="s">
        <v>6</v>
      </c>
      <c r="B95" s="75"/>
      <c r="C95" s="75"/>
      <c r="D95" s="74" t="s">
        <v>10</v>
      </c>
      <c r="E95" s="75"/>
      <c r="F95" s="75"/>
      <c r="G95" s="75"/>
      <c r="H95" s="75"/>
      <c r="I95" s="75"/>
      <c r="J95" s="75"/>
      <c r="K95" s="75"/>
      <c r="L95" s="75"/>
      <c r="M95" s="75"/>
      <c r="N95" s="75"/>
      <c r="O95" s="75"/>
      <c r="P95" s="75"/>
      <c r="Q95" s="75"/>
      <c r="R95" s="75"/>
      <c r="S95" s="75"/>
      <c r="T95" s="75"/>
      <c r="U95" s="75"/>
      <c r="V95" s="76"/>
      <c r="W95" s="80" t="s">
        <v>149</v>
      </c>
      <c r="X95" s="80"/>
      <c r="Y95" s="80"/>
      <c r="Z95" s="80"/>
      <c r="AA95" s="80"/>
      <c r="AB95" s="80"/>
      <c r="AC95" s="80"/>
      <c r="AD95" s="80"/>
      <c r="AE95" s="80"/>
      <c r="AF95" s="80"/>
      <c r="AG95" s="80"/>
      <c r="AH95" s="80"/>
      <c r="AI95" s="80" t="s">
        <v>158</v>
      </c>
      <c r="AJ95" s="80"/>
      <c r="AK95" s="80"/>
      <c r="AL95" s="80"/>
      <c r="AM95" s="80"/>
      <c r="AN95" s="80"/>
      <c r="AO95" s="80"/>
      <c r="AP95" s="80"/>
      <c r="AQ95" s="80"/>
      <c r="AR95" s="80"/>
      <c r="AS95" s="80"/>
      <c r="AT95" s="80"/>
      <c r="AU95" s="80" t="s">
        <v>129</v>
      </c>
      <c r="AV95" s="80"/>
      <c r="AW95" s="80"/>
      <c r="AX95" s="80"/>
      <c r="AY95" s="80"/>
      <c r="AZ95" s="80"/>
      <c r="BA95" s="129"/>
      <c r="BB95" s="129"/>
      <c r="BC95" s="129"/>
      <c r="BD95" s="129"/>
      <c r="BE95" s="129"/>
      <c r="BF95" s="129"/>
      <c r="BG95" s="129"/>
      <c r="BH95" s="129"/>
      <c r="BI95" s="129"/>
      <c r="BJ95" s="129"/>
      <c r="BK95" s="129"/>
      <c r="BL95" s="129"/>
      <c r="BM95" s="15"/>
      <c r="BN95" s="15"/>
      <c r="BO95" s="15"/>
      <c r="BP95" s="15"/>
      <c r="BQ95" s="15"/>
      <c r="BR95" s="15"/>
      <c r="BS95" s="15"/>
      <c r="BT95" s="15"/>
      <c r="BU95" s="15"/>
      <c r="BV95" s="15"/>
      <c r="BW95" s="15"/>
      <c r="BX95" s="15"/>
      <c r="BY95" s="15"/>
      <c r="BZ95" s="15"/>
      <c r="CA95" s="15"/>
      <c r="CB95" s="15"/>
      <c r="CC95" s="16"/>
      <c r="CD95" s="16"/>
    </row>
    <row r="96" spans="1:82" s="17" customFormat="1" ht="15" customHeight="1">
      <c r="A96" s="162"/>
      <c r="B96" s="129"/>
      <c r="C96" s="129"/>
      <c r="D96" s="162"/>
      <c r="E96" s="129"/>
      <c r="F96" s="129"/>
      <c r="G96" s="129"/>
      <c r="H96" s="129"/>
      <c r="I96" s="129"/>
      <c r="J96" s="129"/>
      <c r="K96" s="129"/>
      <c r="L96" s="129"/>
      <c r="M96" s="129"/>
      <c r="N96" s="129"/>
      <c r="O96" s="129"/>
      <c r="P96" s="129"/>
      <c r="Q96" s="129"/>
      <c r="R96" s="129"/>
      <c r="S96" s="129"/>
      <c r="T96" s="129"/>
      <c r="U96" s="129"/>
      <c r="V96" s="163"/>
      <c r="W96" s="80" t="s">
        <v>4</v>
      </c>
      <c r="X96" s="80"/>
      <c r="Y96" s="80"/>
      <c r="Z96" s="80"/>
      <c r="AA96" s="80"/>
      <c r="AB96" s="80"/>
      <c r="AC96" s="80" t="s">
        <v>3</v>
      </c>
      <c r="AD96" s="80"/>
      <c r="AE96" s="80"/>
      <c r="AF96" s="80"/>
      <c r="AG96" s="80"/>
      <c r="AH96" s="80"/>
      <c r="AI96" s="80" t="s">
        <v>4</v>
      </c>
      <c r="AJ96" s="80"/>
      <c r="AK96" s="80"/>
      <c r="AL96" s="80"/>
      <c r="AM96" s="80"/>
      <c r="AN96" s="80"/>
      <c r="AO96" s="80" t="s">
        <v>3</v>
      </c>
      <c r="AP96" s="80"/>
      <c r="AQ96" s="80"/>
      <c r="AR96" s="80"/>
      <c r="AS96" s="80"/>
      <c r="AT96" s="80"/>
      <c r="AU96" s="116" t="s">
        <v>4</v>
      </c>
      <c r="AV96" s="116"/>
      <c r="AW96" s="116"/>
      <c r="AX96" s="116" t="s">
        <v>3</v>
      </c>
      <c r="AY96" s="116"/>
      <c r="AZ96" s="116"/>
      <c r="BA96" s="133"/>
      <c r="BB96" s="133"/>
      <c r="BC96" s="133"/>
      <c r="BD96" s="133"/>
      <c r="BE96" s="133"/>
      <c r="BF96" s="133"/>
      <c r="BG96" s="133"/>
      <c r="BH96" s="133"/>
      <c r="BI96" s="133"/>
      <c r="BJ96" s="133"/>
      <c r="BK96" s="133"/>
      <c r="BL96" s="133"/>
      <c r="BM96" s="15"/>
      <c r="BN96" s="15"/>
      <c r="BO96" s="15"/>
      <c r="BP96" s="15"/>
      <c r="BQ96" s="15"/>
      <c r="BR96" s="15"/>
      <c r="BS96" s="15"/>
      <c r="BT96" s="15"/>
      <c r="BU96" s="15"/>
      <c r="BV96" s="15"/>
      <c r="BW96" s="15"/>
      <c r="BX96" s="15"/>
      <c r="BY96" s="15"/>
      <c r="BZ96" s="15"/>
      <c r="CA96" s="15"/>
      <c r="CB96" s="15"/>
      <c r="CC96" s="16"/>
      <c r="CD96" s="16"/>
    </row>
    <row r="97" spans="1:82" s="17" customFormat="1" ht="57" customHeight="1">
      <c r="A97" s="77"/>
      <c r="B97" s="78"/>
      <c r="C97" s="78"/>
      <c r="D97" s="77"/>
      <c r="E97" s="78"/>
      <c r="F97" s="78"/>
      <c r="G97" s="78"/>
      <c r="H97" s="78"/>
      <c r="I97" s="78"/>
      <c r="J97" s="78"/>
      <c r="K97" s="78"/>
      <c r="L97" s="78"/>
      <c r="M97" s="78"/>
      <c r="N97" s="78"/>
      <c r="O97" s="78"/>
      <c r="P97" s="78"/>
      <c r="Q97" s="78"/>
      <c r="R97" s="78"/>
      <c r="S97" s="78"/>
      <c r="T97" s="78"/>
      <c r="U97" s="78"/>
      <c r="V97" s="79"/>
      <c r="W97" s="80" t="s">
        <v>12</v>
      </c>
      <c r="X97" s="80"/>
      <c r="Y97" s="80"/>
      <c r="Z97" s="80" t="s">
        <v>11</v>
      </c>
      <c r="AA97" s="80"/>
      <c r="AB97" s="80"/>
      <c r="AC97" s="80" t="s">
        <v>12</v>
      </c>
      <c r="AD97" s="80"/>
      <c r="AE97" s="80"/>
      <c r="AF97" s="80" t="s">
        <v>11</v>
      </c>
      <c r="AG97" s="80"/>
      <c r="AH97" s="80"/>
      <c r="AI97" s="80" t="s">
        <v>12</v>
      </c>
      <c r="AJ97" s="80"/>
      <c r="AK97" s="80"/>
      <c r="AL97" s="80" t="s">
        <v>11</v>
      </c>
      <c r="AM97" s="80"/>
      <c r="AN97" s="80"/>
      <c r="AO97" s="80" t="s">
        <v>12</v>
      </c>
      <c r="AP97" s="80"/>
      <c r="AQ97" s="80"/>
      <c r="AR97" s="80" t="s">
        <v>11</v>
      </c>
      <c r="AS97" s="80"/>
      <c r="AT97" s="80"/>
      <c r="AU97" s="116"/>
      <c r="AV97" s="116"/>
      <c r="AW97" s="116"/>
      <c r="AX97" s="116"/>
      <c r="AY97" s="116"/>
      <c r="AZ97" s="116"/>
      <c r="BA97" s="133"/>
      <c r="BB97" s="133"/>
      <c r="BC97" s="133"/>
      <c r="BD97" s="133"/>
      <c r="BE97" s="133"/>
      <c r="BF97" s="133"/>
      <c r="BG97" s="133"/>
      <c r="BH97" s="133"/>
      <c r="BI97" s="133"/>
      <c r="BJ97" s="133"/>
      <c r="BK97" s="133"/>
      <c r="BL97" s="133"/>
      <c r="BM97" s="15"/>
      <c r="BN97" s="15"/>
      <c r="BO97" s="15"/>
      <c r="BP97" s="15"/>
      <c r="BQ97" s="15"/>
      <c r="BR97" s="15"/>
      <c r="BS97" s="15"/>
      <c r="BT97" s="15"/>
      <c r="BU97" s="15"/>
      <c r="BV97" s="15"/>
      <c r="BW97" s="15"/>
      <c r="BX97" s="15"/>
      <c r="BY97" s="15"/>
      <c r="BZ97" s="15"/>
      <c r="CA97" s="15"/>
      <c r="CB97" s="15"/>
      <c r="CC97" s="16"/>
      <c r="CD97" s="16"/>
    </row>
    <row r="98" spans="1:82" s="35" customFormat="1" ht="15" customHeight="1">
      <c r="A98" s="71">
        <v>1</v>
      </c>
      <c r="B98" s="72"/>
      <c r="C98" s="72"/>
      <c r="D98" s="71">
        <v>2</v>
      </c>
      <c r="E98" s="72"/>
      <c r="F98" s="72"/>
      <c r="G98" s="72"/>
      <c r="H98" s="72"/>
      <c r="I98" s="72"/>
      <c r="J98" s="72"/>
      <c r="K98" s="72"/>
      <c r="L98" s="72"/>
      <c r="M98" s="72"/>
      <c r="N98" s="72"/>
      <c r="O98" s="72"/>
      <c r="P98" s="72"/>
      <c r="Q98" s="72"/>
      <c r="R98" s="72"/>
      <c r="S98" s="72"/>
      <c r="T98" s="72"/>
      <c r="U98" s="72"/>
      <c r="V98" s="73"/>
      <c r="W98" s="114">
        <v>3</v>
      </c>
      <c r="X98" s="114"/>
      <c r="Y98" s="114"/>
      <c r="Z98" s="114">
        <v>4</v>
      </c>
      <c r="AA98" s="114"/>
      <c r="AB98" s="114"/>
      <c r="AC98" s="114">
        <v>5</v>
      </c>
      <c r="AD98" s="114"/>
      <c r="AE98" s="114"/>
      <c r="AF98" s="114">
        <v>6</v>
      </c>
      <c r="AG98" s="114"/>
      <c r="AH98" s="114"/>
      <c r="AI98" s="114">
        <v>7</v>
      </c>
      <c r="AJ98" s="114"/>
      <c r="AK98" s="114"/>
      <c r="AL98" s="114">
        <v>8</v>
      </c>
      <c r="AM98" s="114"/>
      <c r="AN98" s="114"/>
      <c r="AO98" s="114">
        <v>9</v>
      </c>
      <c r="AP98" s="114"/>
      <c r="AQ98" s="114"/>
      <c r="AR98" s="114">
        <v>10</v>
      </c>
      <c r="AS98" s="114"/>
      <c r="AT98" s="114"/>
      <c r="AU98" s="114">
        <v>11</v>
      </c>
      <c r="AV98" s="114"/>
      <c r="AW98" s="114"/>
      <c r="AX98" s="114">
        <v>12</v>
      </c>
      <c r="AY98" s="114"/>
      <c r="AZ98" s="114"/>
      <c r="BA98" s="128"/>
      <c r="BB98" s="128"/>
      <c r="BC98" s="128"/>
      <c r="BD98" s="128"/>
      <c r="BE98" s="128"/>
      <c r="BF98" s="128"/>
      <c r="BG98" s="128"/>
      <c r="BH98" s="128"/>
      <c r="BI98" s="128"/>
      <c r="BJ98" s="128"/>
      <c r="BK98" s="128"/>
      <c r="BL98" s="128"/>
      <c r="BM98" s="36"/>
      <c r="BN98" s="36"/>
      <c r="BO98" s="36"/>
      <c r="BP98" s="36"/>
      <c r="BQ98" s="36"/>
      <c r="BR98" s="36"/>
      <c r="BS98" s="36"/>
      <c r="BT98" s="36"/>
      <c r="BU98" s="36"/>
      <c r="BV98" s="36"/>
      <c r="BW98" s="36"/>
      <c r="BX98" s="36"/>
      <c r="BY98" s="36"/>
      <c r="BZ98" s="36"/>
      <c r="CA98" s="36"/>
      <c r="CB98" s="36"/>
      <c r="CC98" s="34"/>
      <c r="CD98" s="34"/>
    </row>
    <row r="99" spans="1:82" s="3" customFormat="1" ht="12.75" customHeight="1">
      <c r="A99" s="49">
        <v>1</v>
      </c>
      <c r="B99" s="50"/>
      <c r="C99" s="50"/>
      <c r="D99" s="104" t="s">
        <v>114</v>
      </c>
      <c r="E99" s="105"/>
      <c r="F99" s="105"/>
      <c r="G99" s="105"/>
      <c r="H99" s="105"/>
      <c r="I99" s="105"/>
      <c r="J99" s="105"/>
      <c r="K99" s="105"/>
      <c r="L99" s="105"/>
      <c r="M99" s="105"/>
      <c r="N99" s="105"/>
      <c r="O99" s="105"/>
      <c r="P99" s="105"/>
      <c r="Q99" s="105"/>
      <c r="R99" s="105"/>
      <c r="S99" s="105"/>
      <c r="T99" s="105"/>
      <c r="U99" s="105"/>
      <c r="V99" s="106"/>
      <c r="W99" s="127"/>
      <c r="X99" s="127"/>
      <c r="Y99" s="127"/>
      <c r="Z99" s="127"/>
      <c r="AA99" s="127"/>
      <c r="AB99" s="127"/>
      <c r="AC99" s="127"/>
      <c r="AD99" s="127"/>
      <c r="AE99" s="127"/>
      <c r="AF99" s="127"/>
      <c r="AG99" s="127"/>
      <c r="AH99" s="127"/>
      <c r="AI99" s="127"/>
      <c r="AJ99" s="127"/>
      <c r="AK99" s="127"/>
      <c r="AL99" s="127"/>
      <c r="AM99" s="127"/>
      <c r="AN99" s="127"/>
      <c r="AO99" s="127"/>
      <c r="AP99" s="127"/>
      <c r="AQ99" s="127"/>
      <c r="AR99" s="127"/>
      <c r="AS99" s="127"/>
      <c r="AT99" s="127"/>
      <c r="AU99" s="127"/>
      <c r="AV99" s="127"/>
      <c r="AW99" s="127"/>
      <c r="AX99" s="127"/>
      <c r="AY99" s="127"/>
      <c r="AZ99" s="127"/>
      <c r="BA99" s="132"/>
      <c r="BB99" s="132"/>
      <c r="BC99" s="132"/>
      <c r="BD99" s="132"/>
      <c r="BE99" s="132"/>
      <c r="BF99" s="132"/>
      <c r="BG99" s="132"/>
      <c r="BH99" s="132"/>
      <c r="BI99" s="132"/>
      <c r="BJ99" s="132"/>
      <c r="BK99" s="132"/>
      <c r="BL99" s="132"/>
      <c r="BM99" s="30"/>
      <c r="BN99" s="30"/>
      <c r="BO99" s="30"/>
      <c r="BP99" s="30"/>
      <c r="BQ99" s="30"/>
      <c r="BR99" s="30"/>
      <c r="BS99" s="30"/>
      <c r="BT99" s="30"/>
      <c r="BU99" s="30"/>
      <c r="BV99" s="30"/>
      <c r="BW99" s="30"/>
      <c r="BX99" s="30"/>
      <c r="BY99" s="30"/>
      <c r="BZ99" s="30"/>
      <c r="CA99" s="30" t="s">
        <v>29</v>
      </c>
      <c r="CB99" s="30"/>
      <c r="CC99" s="7"/>
      <c r="CD99" s="7"/>
    </row>
    <row r="100" spans="1:82" s="4" customFormat="1" ht="25.5" customHeight="1">
      <c r="A100" s="54">
        <v>2</v>
      </c>
      <c r="B100" s="55"/>
      <c r="C100" s="55"/>
      <c r="D100" s="96" t="s">
        <v>115</v>
      </c>
      <c r="E100" s="97"/>
      <c r="F100" s="97"/>
      <c r="G100" s="97"/>
      <c r="H100" s="97"/>
      <c r="I100" s="97"/>
      <c r="J100" s="97"/>
      <c r="K100" s="97"/>
      <c r="L100" s="97"/>
      <c r="M100" s="97"/>
      <c r="N100" s="97"/>
      <c r="O100" s="97"/>
      <c r="P100" s="97"/>
      <c r="Q100" s="97"/>
      <c r="R100" s="97"/>
      <c r="S100" s="97"/>
      <c r="T100" s="97"/>
      <c r="U100" s="97"/>
      <c r="V100" s="98"/>
      <c r="W100" s="138" t="s">
        <v>102</v>
      </c>
      <c r="X100" s="138"/>
      <c r="Y100" s="138"/>
      <c r="Z100" s="138" t="s">
        <v>102</v>
      </c>
      <c r="AA100" s="138"/>
      <c r="AB100" s="138"/>
      <c r="AC100" s="138"/>
      <c r="AD100" s="138"/>
      <c r="AE100" s="138"/>
      <c r="AF100" s="138"/>
      <c r="AG100" s="138"/>
      <c r="AH100" s="138"/>
      <c r="AI100" s="138" t="s">
        <v>102</v>
      </c>
      <c r="AJ100" s="138"/>
      <c r="AK100" s="138"/>
      <c r="AL100" s="138" t="s">
        <v>102</v>
      </c>
      <c r="AM100" s="138"/>
      <c r="AN100" s="138"/>
      <c r="AO100" s="138"/>
      <c r="AP100" s="138"/>
      <c r="AQ100" s="138"/>
      <c r="AR100" s="138"/>
      <c r="AS100" s="138"/>
      <c r="AT100" s="138"/>
      <c r="AU100" s="138" t="s">
        <v>102</v>
      </c>
      <c r="AV100" s="138"/>
      <c r="AW100" s="138"/>
      <c r="AX100" s="138"/>
      <c r="AY100" s="138"/>
      <c r="AZ100" s="138"/>
      <c r="BA100" s="135"/>
      <c r="BB100" s="135"/>
      <c r="BC100" s="135"/>
      <c r="BD100" s="135"/>
      <c r="BE100" s="135"/>
      <c r="BF100" s="135"/>
      <c r="BG100" s="135"/>
      <c r="BH100" s="135"/>
      <c r="BI100" s="135"/>
      <c r="BJ100" s="135"/>
      <c r="BK100" s="135"/>
      <c r="BL100" s="135"/>
      <c r="BM100" s="29"/>
      <c r="BN100" s="29"/>
      <c r="BO100" s="29"/>
      <c r="BP100" s="29"/>
      <c r="BQ100" s="29"/>
      <c r="BR100" s="29"/>
      <c r="BS100" s="29"/>
      <c r="BT100" s="29"/>
      <c r="BU100" s="29"/>
      <c r="BV100" s="29"/>
      <c r="BW100" s="29"/>
      <c r="BX100" s="29"/>
      <c r="BY100" s="29"/>
      <c r="BZ100" s="29"/>
      <c r="CA100" s="29"/>
      <c r="CB100" s="29"/>
      <c r="CC100" s="6"/>
      <c r="CD100" s="6"/>
    </row>
    <row r="102" spans="1:82" ht="14.25" customHeight="1">
      <c r="A102" s="83" t="s">
        <v>85</v>
      </c>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83"/>
      <c r="AE102" s="83"/>
      <c r="AF102" s="83"/>
      <c r="AG102" s="83"/>
      <c r="AH102" s="83"/>
      <c r="AI102" s="83"/>
      <c r="AJ102" s="83"/>
      <c r="AK102" s="83"/>
      <c r="AL102" s="83"/>
      <c r="AM102" s="83"/>
      <c r="AN102" s="83"/>
      <c r="AO102" s="83"/>
      <c r="AP102" s="83"/>
      <c r="AQ102" s="83"/>
      <c r="AR102" s="83"/>
      <c r="AS102" s="83"/>
      <c r="AT102" s="83"/>
      <c r="AU102" s="83"/>
      <c r="AV102" s="83"/>
      <c r="AW102" s="83"/>
      <c r="AX102" s="83"/>
      <c r="AY102" s="83"/>
      <c r="AZ102" s="83"/>
      <c r="BA102" s="83"/>
      <c r="BB102" s="83"/>
      <c r="BC102" s="83"/>
      <c r="BD102" s="83"/>
      <c r="BE102" s="83"/>
      <c r="BF102" s="83"/>
      <c r="BG102" s="83"/>
      <c r="BH102" s="83"/>
      <c r="BI102" s="83"/>
      <c r="BJ102" s="83"/>
      <c r="BK102" s="83"/>
      <c r="BL102" s="83"/>
      <c r="BM102" s="15"/>
      <c r="BN102" s="15"/>
      <c r="BO102" s="15"/>
      <c r="BP102" s="15"/>
      <c r="BQ102" s="15"/>
      <c r="BR102" s="15"/>
      <c r="BS102" s="15"/>
    </row>
    <row r="103" spans="1:82" ht="14.25" customHeight="1">
      <c r="A103" s="83" t="s">
        <v>163</v>
      </c>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c r="AA103" s="83"/>
      <c r="AB103" s="83"/>
      <c r="AC103" s="83"/>
      <c r="AD103" s="83"/>
      <c r="AE103" s="83"/>
      <c r="AF103" s="83"/>
      <c r="AG103" s="83"/>
      <c r="AH103" s="83"/>
      <c r="AI103" s="83"/>
      <c r="AJ103" s="83"/>
      <c r="AK103" s="83"/>
      <c r="AL103" s="83"/>
      <c r="AM103" s="83"/>
      <c r="AN103" s="83"/>
      <c r="AO103" s="83"/>
      <c r="AP103" s="83"/>
      <c r="AQ103" s="83"/>
      <c r="AR103" s="83"/>
      <c r="AS103" s="83"/>
      <c r="AT103" s="83"/>
      <c r="AU103" s="83"/>
      <c r="AV103" s="83"/>
      <c r="AW103" s="83"/>
      <c r="AX103" s="83"/>
      <c r="AY103" s="83"/>
      <c r="AZ103" s="83"/>
      <c r="BA103" s="83"/>
      <c r="BB103" s="83"/>
      <c r="BC103" s="83"/>
      <c r="BD103" s="83"/>
      <c r="BE103" s="83"/>
      <c r="BF103" s="83"/>
      <c r="BG103" s="83"/>
      <c r="BH103" s="83"/>
      <c r="BI103" s="83"/>
      <c r="BJ103" s="83"/>
      <c r="BK103" s="83"/>
      <c r="BL103" s="83"/>
      <c r="BM103" s="83"/>
      <c r="BN103" s="83"/>
      <c r="BO103" s="83"/>
      <c r="BP103" s="83"/>
      <c r="BQ103" s="83"/>
      <c r="BR103" s="83"/>
      <c r="BS103" s="83"/>
    </row>
    <row r="104" spans="1:82" ht="15" customHeight="1">
      <c r="A104" s="88" t="s">
        <v>125</v>
      </c>
      <c r="B104" s="88"/>
      <c r="C104" s="88"/>
      <c r="D104" s="88"/>
      <c r="E104" s="88"/>
      <c r="F104" s="88"/>
      <c r="G104" s="88"/>
      <c r="H104" s="88"/>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row>
    <row r="105" spans="1:82" ht="15" customHeight="1">
      <c r="A105" s="80" t="s">
        <v>6</v>
      </c>
      <c r="B105" s="80"/>
      <c r="C105" s="80"/>
      <c r="D105" s="80"/>
      <c r="E105" s="80"/>
      <c r="F105" s="80"/>
      <c r="G105" s="80" t="s">
        <v>62</v>
      </c>
      <c r="H105" s="80"/>
      <c r="I105" s="80"/>
      <c r="J105" s="80"/>
      <c r="K105" s="80"/>
      <c r="L105" s="80"/>
      <c r="M105" s="80"/>
      <c r="N105" s="80"/>
      <c r="O105" s="80"/>
      <c r="P105" s="80"/>
      <c r="Q105" s="80"/>
      <c r="R105" s="80"/>
      <c r="S105" s="80"/>
      <c r="T105" s="80" t="s">
        <v>13</v>
      </c>
      <c r="U105" s="80"/>
      <c r="V105" s="80"/>
      <c r="W105" s="80"/>
      <c r="X105" s="80"/>
      <c r="Y105" s="80"/>
      <c r="Z105" s="80"/>
      <c r="AA105" s="68" t="s">
        <v>149</v>
      </c>
      <c r="AB105" s="136"/>
      <c r="AC105" s="136"/>
      <c r="AD105" s="136"/>
      <c r="AE105" s="136"/>
      <c r="AF105" s="136"/>
      <c r="AG105" s="136"/>
      <c r="AH105" s="136"/>
      <c r="AI105" s="136"/>
      <c r="AJ105" s="136"/>
      <c r="AK105" s="136"/>
      <c r="AL105" s="136"/>
      <c r="AM105" s="136"/>
      <c r="AN105" s="136"/>
      <c r="AO105" s="137"/>
      <c r="AP105" s="68" t="s">
        <v>150</v>
      </c>
      <c r="AQ105" s="69"/>
      <c r="AR105" s="69"/>
      <c r="AS105" s="69"/>
      <c r="AT105" s="69"/>
      <c r="AU105" s="69"/>
      <c r="AV105" s="69"/>
      <c r="AW105" s="69"/>
      <c r="AX105" s="69"/>
      <c r="AY105" s="69"/>
      <c r="AZ105" s="69"/>
      <c r="BA105" s="69"/>
      <c r="BB105" s="69"/>
      <c r="BC105" s="69"/>
      <c r="BD105" s="70"/>
      <c r="BE105" s="68" t="s">
        <v>151</v>
      </c>
      <c r="BF105" s="69"/>
      <c r="BG105" s="69"/>
      <c r="BH105" s="69"/>
      <c r="BI105" s="69"/>
      <c r="BJ105" s="69"/>
      <c r="BK105" s="69"/>
      <c r="BL105" s="69"/>
      <c r="BM105" s="69"/>
      <c r="BN105" s="69"/>
      <c r="BO105" s="69"/>
      <c r="BP105" s="69"/>
      <c r="BQ105" s="69"/>
      <c r="BR105" s="69"/>
      <c r="BS105" s="70"/>
    </row>
    <row r="106" spans="1:82" ht="32.1" customHeight="1">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t="s">
        <v>4</v>
      </c>
      <c r="AB106" s="80"/>
      <c r="AC106" s="80"/>
      <c r="AD106" s="80"/>
      <c r="AE106" s="80"/>
      <c r="AF106" s="80" t="s">
        <v>3</v>
      </c>
      <c r="AG106" s="80"/>
      <c r="AH106" s="80"/>
      <c r="AI106" s="80"/>
      <c r="AJ106" s="80"/>
      <c r="AK106" s="80" t="s">
        <v>44</v>
      </c>
      <c r="AL106" s="80"/>
      <c r="AM106" s="80"/>
      <c r="AN106" s="80"/>
      <c r="AO106" s="80"/>
      <c r="AP106" s="80" t="s">
        <v>4</v>
      </c>
      <c r="AQ106" s="80"/>
      <c r="AR106" s="80"/>
      <c r="AS106" s="80"/>
      <c r="AT106" s="80"/>
      <c r="AU106" s="80" t="s">
        <v>3</v>
      </c>
      <c r="AV106" s="80"/>
      <c r="AW106" s="80"/>
      <c r="AX106" s="80"/>
      <c r="AY106" s="80"/>
      <c r="AZ106" s="80" t="s">
        <v>49</v>
      </c>
      <c r="BA106" s="80"/>
      <c r="BB106" s="80"/>
      <c r="BC106" s="80"/>
      <c r="BD106" s="80"/>
      <c r="BE106" s="80" t="s">
        <v>4</v>
      </c>
      <c r="BF106" s="80"/>
      <c r="BG106" s="80"/>
      <c r="BH106" s="80"/>
      <c r="BI106" s="80"/>
      <c r="BJ106" s="80" t="s">
        <v>3</v>
      </c>
      <c r="BK106" s="80"/>
      <c r="BL106" s="80"/>
      <c r="BM106" s="80"/>
      <c r="BN106" s="80"/>
      <c r="BO106" s="80" t="s">
        <v>63</v>
      </c>
      <c r="BP106" s="80"/>
      <c r="BQ106" s="80"/>
      <c r="BR106" s="80"/>
      <c r="BS106" s="80"/>
    </row>
    <row r="107" spans="1:82" s="35" customFormat="1" ht="15" customHeight="1">
      <c r="A107" s="114">
        <v>1</v>
      </c>
      <c r="B107" s="114"/>
      <c r="C107" s="114"/>
      <c r="D107" s="114"/>
      <c r="E107" s="114"/>
      <c r="F107" s="114"/>
      <c r="G107" s="114">
        <v>2</v>
      </c>
      <c r="H107" s="114"/>
      <c r="I107" s="114"/>
      <c r="J107" s="114"/>
      <c r="K107" s="114"/>
      <c r="L107" s="114"/>
      <c r="M107" s="114"/>
      <c r="N107" s="114"/>
      <c r="O107" s="114"/>
      <c r="P107" s="114"/>
      <c r="Q107" s="114"/>
      <c r="R107" s="114"/>
      <c r="S107" s="114"/>
      <c r="T107" s="114">
        <v>3</v>
      </c>
      <c r="U107" s="114"/>
      <c r="V107" s="114"/>
      <c r="W107" s="114"/>
      <c r="X107" s="114"/>
      <c r="Y107" s="114"/>
      <c r="Z107" s="114"/>
      <c r="AA107" s="114">
        <v>4</v>
      </c>
      <c r="AB107" s="114"/>
      <c r="AC107" s="114"/>
      <c r="AD107" s="114"/>
      <c r="AE107" s="114"/>
      <c r="AF107" s="114">
        <v>5</v>
      </c>
      <c r="AG107" s="114"/>
      <c r="AH107" s="114"/>
      <c r="AI107" s="114"/>
      <c r="AJ107" s="114"/>
      <c r="AK107" s="114">
        <v>6</v>
      </c>
      <c r="AL107" s="114"/>
      <c r="AM107" s="114"/>
      <c r="AN107" s="114"/>
      <c r="AO107" s="114"/>
      <c r="AP107" s="114">
        <v>7</v>
      </c>
      <c r="AQ107" s="114"/>
      <c r="AR107" s="114"/>
      <c r="AS107" s="114"/>
      <c r="AT107" s="114"/>
      <c r="AU107" s="114">
        <v>8</v>
      </c>
      <c r="AV107" s="114"/>
      <c r="AW107" s="114"/>
      <c r="AX107" s="114"/>
      <c r="AY107" s="114"/>
      <c r="AZ107" s="114">
        <v>9</v>
      </c>
      <c r="BA107" s="114"/>
      <c r="BB107" s="114"/>
      <c r="BC107" s="114"/>
      <c r="BD107" s="114"/>
      <c r="BE107" s="114">
        <v>10</v>
      </c>
      <c r="BF107" s="114"/>
      <c r="BG107" s="114"/>
      <c r="BH107" s="114"/>
      <c r="BI107" s="114"/>
      <c r="BJ107" s="114">
        <v>11</v>
      </c>
      <c r="BK107" s="114"/>
      <c r="BL107" s="114"/>
      <c r="BM107" s="114"/>
      <c r="BN107" s="114"/>
      <c r="BO107" s="114">
        <v>12</v>
      </c>
      <c r="BP107" s="114"/>
      <c r="BQ107" s="114"/>
      <c r="BR107" s="114"/>
      <c r="BS107" s="114"/>
      <c r="BT107" s="33"/>
      <c r="BU107" s="33"/>
      <c r="BV107" s="33"/>
      <c r="BW107" s="33"/>
      <c r="BX107" s="33"/>
      <c r="BY107" s="33"/>
      <c r="BZ107" s="33"/>
      <c r="CA107" s="33"/>
      <c r="CB107" s="33"/>
      <c r="CC107" s="34"/>
      <c r="CD107" s="34"/>
    </row>
    <row r="108" spans="1:82" s="4" customFormat="1" ht="38.25" customHeight="1">
      <c r="A108" s="116">
        <v>1</v>
      </c>
      <c r="B108" s="116"/>
      <c r="C108" s="116"/>
      <c r="D108" s="116"/>
      <c r="E108" s="116"/>
      <c r="F108" s="116"/>
      <c r="G108" s="117" t="s">
        <v>116</v>
      </c>
      <c r="H108" s="118"/>
      <c r="I108" s="118"/>
      <c r="J108" s="118"/>
      <c r="K108" s="118"/>
      <c r="L108" s="118"/>
      <c r="M108" s="118"/>
      <c r="N108" s="118"/>
      <c r="O108" s="118"/>
      <c r="P108" s="118"/>
      <c r="Q108" s="118"/>
      <c r="R108" s="118"/>
      <c r="S108" s="119"/>
      <c r="T108" s="139" t="s">
        <v>117</v>
      </c>
      <c r="U108" s="140"/>
      <c r="V108" s="140"/>
      <c r="W108" s="140"/>
      <c r="X108" s="140"/>
      <c r="Y108" s="140"/>
      <c r="Z108" s="141"/>
      <c r="AA108" s="99">
        <v>0</v>
      </c>
      <c r="AB108" s="99"/>
      <c r="AC108" s="99"/>
      <c r="AD108" s="99"/>
      <c r="AE108" s="99"/>
      <c r="AF108" s="99">
        <v>0</v>
      </c>
      <c r="AG108" s="99"/>
      <c r="AH108" s="99"/>
      <c r="AI108" s="99"/>
      <c r="AJ108" s="99"/>
      <c r="AK108" s="99">
        <f>IF(ISNUMBER(AA108),AA108,0)+IF(ISNUMBER(AF108),AF108,0)</f>
        <v>0</v>
      </c>
      <c r="AL108" s="99"/>
      <c r="AM108" s="99"/>
      <c r="AN108" s="99"/>
      <c r="AO108" s="99"/>
      <c r="AP108" s="99">
        <v>300000</v>
      </c>
      <c r="AQ108" s="99"/>
      <c r="AR108" s="99"/>
      <c r="AS108" s="99"/>
      <c r="AT108" s="99"/>
      <c r="AU108" s="99">
        <v>0</v>
      </c>
      <c r="AV108" s="99"/>
      <c r="AW108" s="99"/>
      <c r="AX108" s="99"/>
      <c r="AY108" s="99"/>
      <c r="AZ108" s="99">
        <v>300000</v>
      </c>
      <c r="BA108" s="99"/>
      <c r="BB108" s="99"/>
      <c r="BC108" s="99"/>
      <c r="BD108" s="99"/>
      <c r="BE108" s="99">
        <v>297000</v>
      </c>
      <c r="BF108" s="99"/>
      <c r="BG108" s="99"/>
      <c r="BH108" s="99"/>
      <c r="BI108" s="99"/>
      <c r="BJ108" s="99">
        <v>0</v>
      </c>
      <c r="BK108" s="99"/>
      <c r="BL108" s="99"/>
      <c r="BM108" s="99"/>
      <c r="BN108" s="99"/>
      <c r="BO108" s="99">
        <f>IF(ISNUMBER(BE108),BE108,0)+IF(ISNUMBER(BJ108),BJ108,0)</f>
        <v>297000</v>
      </c>
      <c r="BP108" s="99"/>
      <c r="BQ108" s="99"/>
      <c r="BR108" s="99"/>
      <c r="BS108" s="99"/>
      <c r="BT108" s="12"/>
      <c r="BU108" s="12"/>
      <c r="BV108" s="12"/>
      <c r="BW108" s="12"/>
      <c r="BX108" s="12"/>
      <c r="BY108" s="12"/>
      <c r="BZ108" s="12"/>
      <c r="CA108" s="12" t="s">
        <v>30</v>
      </c>
      <c r="CB108" s="12"/>
      <c r="CC108" s="6"/>
      <c r="CD108" s="6"/>
    </row>
    <row r="109" spans="1:82" s="4" customFormat="1" ht="38.25" customHeight="1">
      <c r="A109" s="116">
        <v>2</v>
      </c>
      <c r="B109" s="116"/>
      <c r="C109" s="116"/>
      <c r="D109" s="116"/>
      <c r="E109" s="116"/>
      <c r="F109" s="116"/>
      <c r="G109" s="117" t="s">
        <v>118</v>
      </c>
      <c r="H109" s="118"/>
      <c r="I109" s="118"/>
      <c r="J109" s="118"/>
      <c r="K109" s="118"/>
      <c r="L109" s="118"/>
      <c r="M109" s="118"/>
      <c r="N109" s="118"/>
      <c r="O109" s="118"/>
      <c r="P109" s="118"/>
      <c r="Q109" s="118"/>
      <c r="R109" s="118"/>
      <c r="S109" s="119"/>
      <c r="T109" s="139" t="s">
        <v>119</v>
      </c>
      <c r="U109" s="97"/>
      <c r="V109" s="97"/>
      <c r="W109" s="97"/>
      <c r="X109" s="97"/>
      <c r="Y109" s="97"/>
      <c r="Z109" s="98"/>
      <c r="AA109" s="99">
        <v>257150</v>
      </c>
      <c r="AB109" s="99"/>
      <c r="AC109" s="99"/>
      <c r="AD109" s="99"/>
      <c r="AE109" s="99"/>
      <c r="AF109" s="99">
        <v>0</v>
      </c>
      <c r="AG109" s="99"/>
      <c r="AH109" s="99"/>
      <c r="AI109" s="99"/>
      <c r="AJ109" s="99"/>
      <c r="AK109" s="99">
        <f>IF(ISNUMBER(AA109),AA109,0)+IF(ISNUMBER(AF109),AF109,0)</f>
        <v>257150</v>
      </c>
      <c r="AL109" s="99"/>
      <c r="AM109" s="99"/>
      <c r="AN109" s="99"/>
      <c r="AO109" s="99"/>
      <c r="AP109" s="99">
        <v>0</v>
      </c>
      <c r="AQ109" s="99"/>
      <c r="AR109" s="99"/>
      <c r="AS109" s="99"/>
      <c r="AT109" s="99"/>
      <c r="AU109" s="99">
        <v>0</v>
      </c>
      <c r="AV109" s="99"/>
      <c r="AW109" s="99"/>
      <c r="AX109" s="99"/>
      <c r="AY109" s="99"/>
      <c r="AZ109" s="99">
        <f>IF(ISNUMBER(AP109),AP109,0)+IF(ISNUMBER(AU109),AU109,0)</f>
        <v>0</v>
      </c>
      <c r="BA109" s="99"/>
      <c r="BB109" s="99"/>
      <c r="BC109" s="99"/>
      <c r="BD109" s="99"/>
      <c r="BE109" s="99">
        <v>0</v>
      </c>
      <c r="BF109" s="99"/>
      <c r="BG109" s="99"/>
      <c r="BH109" s="99"/>
      <c r="BI109" s="99"/>
      <c r="BJ109" s="99">
        <v>0</v>
      </c>
      <c r="BK109" s="99"/>
      <c r="BL109" s="99"/>
      <c r="BM109" s="99"/>
      <c r="BN109" s="99"/>
      <c r="BO109" s="99">
        <f>IF(ISNUMBER(BE109),BE109,0)+IF(ISNUMBER(BJ109),BJ109,0)</f>
        <v>0</v>
      </c>
      <c r="BP109" s="99"/>
      <c r="BQ109" s="99"/>
      <c r="BR109" s="99"/>
      <c r="BS109" s="99"/>
      <c r="BT109" s="12"/>
      <c r="BU109" s="12"/>
      <c r="BV109" s="12"/>
      <c r="BW109" s="12"/>
      <c r="BX109" s="12"/>
      <c r="BY109" s="12"/>
      <c r="BZ109" s="12"/>
      <c r="CA109" s="12"/>
      <c r="CB109" s="12"/>
      <c r="CC109" s="6"/>
      <c r="CD109" s="6"/>
    </row>
    <row r="110" spans="1:82" s="3" customFormat="1" ht="12.75" customHeight="1">
      <c r="A110" s="167"/>
      <c r="B110" s="167"/>
      <c r="C110" s="167"/>
      <c r="D110" s="167"/>
      <c r="E110" s="167"/>
      <c r="F110" s="167"/>
      <c r="G110" s="104" t="s">
        <v>79</v>
      </c>
      <c r="H110" s="105"/>
      <c r="I110" s="105"/>
      <c r="J110" s="105"/>
      <c r="K110" s="105"/>
      <c r="L110" s="105"/>
      <c r="M110" s="105"/>
      <c r="N110" s="105"/>
      <c r="O110" s="105"/>
      <c r="P110" s="105"/>
      <c r="Q110" s="105"/>
      <c r="R110" s="105"/>
      <c r="S110" s="106"/>
      <c r="T110" s="165"/>
      <c r="U110" s="105"/>
      <c r="V110" s="105"/>
      <c r="W110" s="105"/>
      <c r="X110" s="105"/>
      <c r="Y110" s="105"/>
      <c r="Z110" s="106"/>
      <c r="AA110" s="107">
        <f>SUM(AA108:AA109)</f>
        <v>257150</v>
      </c>
      <c r="AB110" s="107"/>
      <c r="AC110" s="107"/>
      <c r="AD110" s="107"/>
      <c r="AE110" s="107"/>
      <c r="AF110" s="107">
        <f>SUM(AF108:AF109)</f>
        <v>0</v>
      </c>
      <c r="AG110" s="107"/>
      <c r="AH110" s="107"/>
      <c r="AI110" s="107"/>
      <c r="AJ110" s="107"/>
      <c r="AK110" s="107">
        <f>SUM(AK108:AK109)</f>
        <v>257150</v>
      </c>
      <c r="AL110" s="107"/>
      <c r="AM110" s="107"/>
      <c r="AN110" s="107"/>
      <c r="AO110" s="107"/>
      <c r="AP110" s="107">
        <f>SUM(AP108:AP109)</f>
        <v>300000</v>
      </c>
      <c r="AQ110" s="107"/>
      <c r="AR110" s="107"/>
      <c r="AS110" s="107"/>
      <c r="AT110" s="107"/>
      <c r="AU110" s="107"/>
      <c r="AV110" s="107"/>
      <c r="AW110" s="107"/>
      <c r="AX110" s="107"/>
      <c r="AY110" s="107"/>
      <c r="AZ110" s="107">
        <f>SUM(AZ108:AZ109)</f>
        <v>300000</v>
      </c>
      <c r="BA110" s="107"/>
      <c r="BB110" s="107"/>
      <c r="BC110" s="107"/>
      <c r="BD110" s="107"/>
      <c r="BE110" s="107">
        <f>SUM(BE108:BE109)</f>
        <v>297000</v>
      </c>
      <c r="BF110" s="107"/>
      <c r="BG110" s="107"/>
      <c r="BH110" s="107"/>
      <c r="BI110" s="107"/>
      <c r="BJ110" s="107"/>
      <c r="BK110" s="107"/>
      <c r="BL110" s="107"/>
      <c r="BM110" s="107"/>
      <c r="BN110" s="107"/>
      <c r="BO110" s="107">
        <f>SUM(BO108:BO109)</f>
        <v>297000</v>
      </c>
      <c r="BP110" s="107"/>
      <c r="BQ110" s="107"/>
      <c r="BR110" s="107"/>
      <c r="BS110" s="107"/>
      <c r="BT110" s="13"/>
      <c r="BU110" s="13"/>
      <c r="BV110" s="13"/>
      <c r="BW110" s="13"/>
      <c r="BX110" s="13"/>
      <c r="BY110" s="13"/>
      <c r="BZ110" s="13"/>
      <c r="CA110" s="13"/>
      <c r="CB110" s="13"/>
      <c r="CC110" s="7"/>
      <c r="CD110" s="7"/>
    </row>
    <row r="112" spans="1:82" s="17" customFormat="1" ht="14.25" customHeight="1">
      <c r="A112" s="83" t="s">
        <v>164</v>
      </c>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c r="AA112" s="83"/>
      <c r="AB112" s="83"/>
      <c r="AC112" s="83"/>
      <c r="AD112" s="83"/>
      <c r="AE112" s="83"/>
      <c r="AF112" s="83"/>
      <c r="AG112" s="83"/>
      <c r="AH112" s="83"/>
      <c r="AI112" s="83"/>
      <c r="AJ112" s="83"/>
      <c r="AK112" s="83"/>
      <c r="AL112" s="83"/>
      <c r="AM112" s="83"/>
      <c r="AN112" s="83"/>
      <c r="AO112" s="83"/>
      <c r="AP112" s="83"/>
      <c r="AQ112" s="83"/>
      <c r="AR112" s="83"/>
      <c r="AS112" s="83"/>
      <c r="AT112" s="83"/>
      <c r="AU112" s="83"/>
      <c r="AV112" s="83"/>
      <c r="AW112" s="83"/>
      <c r="AX112" s="83"/>
      <c r="AY112" s="83"/>
      <c r="AZ112" s="83"/>
      <c r="BA112" s="83"/>
      <c r="BB112" s="83"/>
      <c r="BC112" s="83"/>
      <c r="BD112" s="83"/>
      <c r="BE112" s="83"/>
      <c r="BF112" s="83"/>
      <c r="BG112" s="83"/>
      <c r="BH112" s="83"/>
      <c r="BI112" s="83"/>
      <c r="BJ112" s="83"/>
      <c r="BK112" s="83"/>
      <c r="BL112" s="83"/>
      <c r="BM112" s="15"/>
      <c r="BN112" s="15"/>
      <c r="BO112" s="15"/>
      <c r="BP112" s="15"/>
      <c r="BQ112" s="15"/>
      <c r="BR112" s="15"/>
      <c r="BS112" s="15"/>
      <c r="BT112" s="15"/>
      <c r="BU112" s="15"/>
      <c r="BV112" s="15"/>
      <c r="BW112" s="15"/>
      <c r="BX112" s="15"/>
      <c r="BY112" s="15"/>
      <c r="BZ112" s="15"/>
      <c r="CA112" s="15"/>
      <c r="CB112" s="15"/>
      <c r="CC112" s="16"/>
      <c r="CD112" s="16"/>
    </row>
    <row r="113" spans="1:82" s="17" customFormat="1" ht="15" customHeight="1">
      <c r="A113" s="142" t="s">
        <v>165</v>
      </c>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c r="BM113" s="143"/>
      <c r="BN113" s="15"/>
      <c r="BO113" s="15"/>
      <c r="BP113" s="15"/>
      <c r="BQ113" s="15"/>
      <c r="BR113" s="15"/>
      <c r="BS113" s="15"/>
      <c r="BT113" s="15"/>
      <c r="BU113" s="15"/>
      <c r="BV113" s="15"/>
      <c r="BW113" s="15"/>
      <c r="BX113" s="15"/>
      <c r="BY113" s="15"/>
      <c r="BZ113" s="15"/>
      <c r="CA113" s="15"/>
      <c r="CB113" s="15"/>
      <c r="CC113" s="16"/>
      <c r="CD113" s="16"/>
    </row>
    <row r="114" spans="1:82" s="17" customFormat="1" ht="23.1" customHeight="1">
      <c r="A114" s="80" t="s">
        <v>64</v>
      </c>
      <c r="B114" s="80"/>
      <c r="C114" s="80"/>
      <c r="D114" s="80"/>
      <c r="E114" s="80"/>
      <c r="F114" s="80"/>
      <c r="G114" s="80"/>
      <c r="H114" s="80"/>
      <c r="I114" s="80"/>
      <c r="J114" s="80"/>
      <c r="K114" s="80"/>
      <c r="L114" s="80"/>
      <c r="M114" s="80"/>
      <c r="N114" s="74" t="s">
        <v>65</v>
      </c>
      <c r="O114" s="75"/>
      <c r="P114" s="75"/>
      <c r="Q114" s="75"/>
      <c r="R114" s="75"/>
      <c r="S114" s="75"/>
      <c r="T114" s="75"/>
      <c r="U114" s="76"/>
      <c r="V114" s="74" t="s">
        <v>66</v>
      </c>
      <c r="W114" s="75"/>
      <c r="X114" s="75"/>
      <c r="Y114" s="75"/>
      <c r="Z114" s="76"/>
      <c r="AA114" s="80" t="s">
        <v>149</v>
      </c>
      <c r="AB114" s="80"/>
      <c r="AC114" s="80"/>
      <c r="AD114" s="80"/>
      <c r="AE114" s="80"/>
      <c r="AF114" s="80"/>
      <c r="AG114" s="80"/>
      <c r="AH114" s="80"/>
      <c r="AI114" s="80"/>
      <c r="AJ114" s="80" t="s">
        <v>150</v>
      </c>
      <c r="AK114" s="80"/>
      <c r="AL114" s="80"/>
      <c r="AM114" s="80"/>
      <c r="AN114" s="80"/>
      <c r="AO114" s="80"/>
      <c r="AP114" s="80"/>
      <c r="AQ114" s="80"/>
      <c r="AR114" s="80"/>
      <c r="AS114" s="80" t="s">
        <v>151</v>
      </c>
      <c r="AT114" s="80"/>
      <c r="AU114" s="80"/>
      <c r="AV114" s="80"/>
      <c r="AW114" s="80"/>
      <c r="AX114" s="80"/>
      <c r="AY114" s="80"/>
      <c r="AZ114" s="80"/>
      <c r="BA114" s="80"/>
      <c r="BB114" s="129"/>
      <c r="BC114" s="129"/>
      <c r="BD114" s="129"/>
      <c r="BE114" s="129"/>
      <c r="BF114" s="129"/>
      <c r="BG114" s="129"/>
      <c r="BH114" s="129"/>
      <c r="BI114" s="129"/>
      <c r="BJ114" s="129"/>
      <c r="BK114" s="129"/>
      <c r="BL114" s="129"/>
      <c r="BM114" s="129"/>
      <c r="BN114" s="129"/>
      <c r="BO114" s="129"/>
      <c r="BP114" s="129"/>
      <c r="BQ114" s="129"/>
      <c r="BR114" s="129"/>
      <c r="BS114" s="129"/>
      <c r="BT114" s="15"/>
      <c r="BU114" s="15"/>
      <c r="BV114" s="15"/>
      <c r="BW114" s="15"/>
      <c r="BX114" s="15"/>
      <c r="BY114" s="15"/>
      <c r="BZ114" s="15"/>
      <c r="CA114" s="15"/>
      <c r="CB114" s="15"/>
      <c r="CC114" s="16"/>
      <c r="CD114" s="16"/>
    </row>
    <row r="115" spans="1:82" s="17" customFormat="1" ht="95.25" customHeight="1">
      <c r="A115" s="80"/>
      <c r="B115" s="80"/>
      <c r="C115" s="80"/>
      <c r="D115" s="80"/>
      <c r="E115" s="80"/>
      <c r="F115" s="80"/>
      <c r="G115" s="80"/>
      <c r="H115" s="80"/>
      <c r="I115" s="80"/>
      <c r="J115" s="80"/>
      <c r="K115" s="80"/>
      <c r="L115" s="80"/>
      <c r="M115" s="80"/>
      <c r="N115" s="77"/>
      <c r="O115" s="78"/>
      <c r="P115" s="78"/>
      <c r="Q115" s="78"/>
      <c r="R115" s="78"/>
      <c r="S115" s="78"/>
      <c r="T115" s="78"/>
      <c r="U115" s="79"/>
      <c r="V115" s="77"/>
      <c r="W115" s="78"/>
      <c r="X115" s="78"/>
      <c r="Y115" s="78"/>
      <c r="Z115" s="79"/>
      <c r="AA115" s="116" t="s">
        <v>67</v>
      </c>
      <c r="AB115" s="116"/>
      <c r="AC115" s="116"/>
      <c r="AD115" s="116"/>
      <c r="AE115" s="116"/>
      <c r="AF115" s="116" t="s">
        <v>68</v>
      </c>
      <c r="AG115" s="116"/>
      <c r="AH115" s="116"/>
      <c r="AI115" s="116"/>
      <c r="AJ115" s="116" t="s">
        <v>67</v>
      </c>
      <c r="AK115" s="116"/>
      <c r="AL115" s="116"/>
      <c r="AM115" s="116"/>
      <c r="AN115" s="116"/>
      <c r="AO115" s="116" t="s">
        <v>68</v>
      </c>
      <c r="AP115" s="116"/>
      <c r="AQ115" s="116"/>
      <c r="AR115" s="116"/>
      <c r="AS115" s="116" t="s">
        <v>67</v>
      </c>
      <c r="AT115" s="116"/>
      <c r="AU115" s="116"/>
      <c r="AV115" s="116"/>
      <c r="AW115" s="116"/>
      <c r="AX115" s="116" t="s">
        <v>68</v>
      </c>
      <c r="AY115" s="116"/>
      <c r="AZ115" s="116"/>
      <c r="BA115" s="116"/>
      <c r="BB115" s="133"/>
      <c r="BC115" s="133"/>
      <c r="BD115" s="133"/>
      <c r="BE115" s="133"/>
      <c r="BF115" s="133"/>
      <c r="BG115" s="133"/>
      <c r="BH115" s="133"/>
      <c r="BI115" s="133"/>
      <c r="BJ115" s="133"/>
      <c r="BK115" s="133"/>
      <c r="BL115" s="133"/>
      <c r="BM115" s="133"/>
      <c r="BN115" s="133"/>
      <c r="BO115" s="133"/>
      <c r="BP115" s="133"/>
      <c r="BQ115" s="133"/>
      <c r="BR115" s="133"/>
      <c r="BS115" s="133"/>
      <c r="BT115" s="15"/>
      <c r="BU115" s="15"/>
      <c r="BV115" s="15"/>
      <c r="BW115" s="15"/>
      <c r="BX115" s="15"/>
      <c r="BY115" s="15"/>
      <c r="BZ115" s="15"/>
      <c r="CA115" s="15"/>
      <c r="CB115" s="15"/>
      <c r="CC115" s="16"/>
      <c r="CD115" s="16"/>
    </row>
    <row r="116" spans="1:82" s="17" customFormat="1" ht="15" customHeight="1">
      <c r="A116" s="80">
        <v>1</v>
      </c>
      <c r="B116" s="80"/>
      <c r="C116" s="80"/>
      <c r="D116" s="80"/>
      <c r="E116" s="80"/>
      <c r="F116" s="80"/>
      <c r="G116" s="80"/>
      <c r="H116" s="80"/>
      <c r="I116" s="80"/>
      <c r="J116" s="80"/>
      <c r="K116" s="80"/>
      <c r="L116" s="80"/>
      <c r="M116" s="80"/>
      <c r="N116" s="68">
        <v>2</v>
      </c>
      <c r="O116" s="69"/>
      <c r="P116" s="69"/>
      <c r="Q116" s="69"/>
      <c r="R116" s="69"/>
      <c r="S116" s="69"/>
      <c r="T116" s="69"/>
      <c r="U116" s="70"/>
      <c r="V116" s="80">
        <v>3</v>
      </c>
      <c r="W116" s="80"/>
      <c r="X116" s="80"/>
      <c r="Y116" s="80"/>
      <c r="Z116" s="80"/>
      <c r="AA116" s="80">
        <v>4</v>
      </c>
      <c r="AB116" s="80"/>
      <c r="AC116" s="80"/>
      <c r="AD116" s="80"/>
      <c r="AE116" s="80"/>
      <c r="AF116" s="80">
        <v>5</v>
      </c>
      <c r="AG116" s="80"/>
      <c r="AH116" s="80"/>
      <c r="AI116" s="80"/>
      <c r="AJ116" s="80">
        <v>6</v>
      </c>
      <c r="AK116" s="80"/>
      <c r="AL116" s="80"/>
      <c r="AM116" s="80"/>
      <c r="AN116" s="80"/>
      <c r="AO116" s="80">
        <v>7</v>
      </c>
      <c r="AP116" s="80"/>
      <c r="AQ116" s="80"/>
      <c r="AR116" s="80"/>
      <c r="AS116" s="80">
        <v>8</v>
      </c>
      <c r="AT116" s="80"/>
      <c r="AU116" s="80"/>
      <c r="AV116" s="80"/>
      <c r="AW116" s="80"/>
      <c r="AX116" s="80">
        <v>9</v>
      </c>
      <c r="AY116" s="80"/>
      <c r="AZ116" s="80"/>
      <c r="BA116" s="80"/>
      <c r="BB116" s="129"/>
      <c r="BC116" s="129"/>
      <c r="BD116" s="129"/>
      <c r="BE116" s="129"/>
      <c r="BF116" s="129"/>
      <c r="BG116" s="129"/>
      <c r="BH116" s="129"/>
      <c r="BI116" s="129"/>
      <c r="BJ116" s="129"/>
      <c r="BK116" s="129"/>
      <c r="BL116" s="129"/>
      <c r="BM116" s="129"/>
      <c r="BN116" s="129"/>
      <c r="BO116" s="129"/>
      <c r="BP116" s="129"/>
      <c r="BQ116" s="129"/>
      <c r="BR116" s="129"/>
      <c r="BS116" s="129"/>
      <c r="BT116" s="15"/>
      <c r="BU116" s="15"/>
      <c r="BV116" s="15"/>
      <c r="BW116" s="15"/>
      <c r="BX116" s="15"/>
      <c r="BY116" s="15"/>
      <c r="BZ116" s="15"/>
      <c r="CA116" s="15"/>
      <c r="CB116" s="15"/>
      <c r="CC116" s="16"/>
      <c r="CD116" s="16"/>
    </row>
    <row r="117" spans="1:82" s="3" customFormat="1" ht="12.75" customHeight="1">
      <c r="A117" s="154" t="s">
        <v>79</v>
      </c>
      <c r="B117" s="154"/>
      <c r="C117" s="154"/>
      <c r="D117" s="154"/>
      <c r="E117" s="154"/>
      <c r="F117" s="154"/>
      <c r="G117" s="154"/>
      <c r="H117" s="154"/>
      <c r="I117" s="154"/>
      <c r="J117" s="154"/>
      <c r="K117" s="154"/>
      <c r="L117" s="154"/>
      <c r="M117" s="154"/>
      <c r="N117" s="49"/>
      <c r="O117" s="50"/>
      <c r="P117" s="50"/>
      <c r="Q117" s="50"/>
      <c r="R117" s="50"/>
      <c r="S117" s="50"/>
      <c r="T117" s="50"/>
      <c r="U117" s="103"/>
      <c r="V117" s="147"/>
      <c r="W117" s="147"/>
      <c r="X117" s="147"/>
      <c r="Y117" s="147"/>
      <c r="Z117" s="147"/>
      <c r="AA117" s="147"/>
      <c r="AB117" s="147"/>
      <c r="AC117" s="147"/>
      <c r="AD117" s="147"/>
      <c r="AE117" s="147"/>
      <c r="AF117" s="147"/>
      <c r="AG117" s="147"/>
      <c r="AH117" s="147"/>
      <c r="AI117" s="147"/>
      <c r="AJ117" s="147"/>
      <c r="AK117" s="147"/>
      <c r="AL117" s="147"/>
      <c r="AM117" s="147"/>
      <c r="AN117" s="147"/>
      <c r="AO117" s="147"/>
      <c r="AP117" s="147"/>
      <c r="AQ117" s="147"/>
      <c r="AR117" s="147"/>
      <c r="AS117" s="147"/>
      <c r="AT117" s="147"/>
      <c r="AU117" s="147"/>
      <c r="AV117" s="147"/>
      <c r="AW117" s="147"/>
      <c r="AX117" s="147"/>
      <c r="AY117" s="147"/>
      <c r="AZ117" s="147"/>
      <c r="BA117" s="147"/>
      <c r="BB117" s="148"/>
      <c r="BC117" s="148"/>
      <c r="BD117" s="148"/>
      <c r="BE117" s="148"/>
      <c r="BF117" s="148"/>
      <c r="BG117" s="148"/>
      <c r="BH117" s="148"/>
      <c r="BI117" s="148"/>
      <c r="BJ117" s="148"/>
      <c r="BK117" s="148"/>
      <c r="BL117" s="148"/>
      <c r="BM117" s="148"/>
      <c r="BN117" s="148"/>
      <c r="BO117" s="148"/>
      <c r="BP117" s="144"/>
      <c r="BQ117" s="144"/>
      <c r="BR117" s="144"/>
      <c r="BS117" s="144"/>
      <c r="BT117" s="30"/>
      <c r="BU117" s="30"/>
      <c r="BV117" s="30"/>
      <c r="BW117" s="30"/>
      <c r="BX117" s="30"/>
      <c r="BY117" s="30"/>
      <c r="BZ117" s="30"/>
      <c r="CA117" s="30" t="s">
        <v>31</v>
      </c>
      <c r="CB117" s="30"/>
      <c r="CC117" s="7"/>
      <c r="CD117" s="7"/>
    </row>
    <row r="119" spans="1:82" ht="35.25" customHeight="1">
      <c r="A119" s="83" t="s">
        <v>166</v>
      </c>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c r="AA119" s="83"/>
      <c r="AB119" s="83"/>
      <c r="AC119" s="83"/>
      <c r="AD119" s="83"/>
      <c r="AE119" s="83"/>
      <c r="AF119" s="83"/>
      <c r="AG119" s="83"/>
      <c r="AH119" s="83"/>
      <c r="AI119" s="83"/>
      <c r="AJ119" s="83"/>
      <c r="AK119" s="83"/>
      <c r="AL119" s="83"/>
      <c r="AM119" s="83"/>
      <c r="AN119" s="83"/>
      <c r="AO119" s="83"/>
      <c r="AP119" s="83"/>
      <c r="AQ119" s="83"/>
      <c r="AR119" s="83"/>
      <c r="AS119" s="83"/>
      <c r="AT119" s="83"/>
      <c r="AU119" s="83"/>
      <c r="AV119" s="83"/>
      <c r="AW119" s="83"/>
      <c r="AX119" s="83"/>
      <c r="AY119" s="83"/>
      <c r="AZ119" s="83"/>
      <c r="BA119" s="83"/>
      <c r="BB119" s="83"/>
      <c r="BC119" s="83"/>
      <c r="BD119" s="83"/>
      <c r="BE119" s="83"/>
      <c r="BF119" s="83"/>
      <c r="BG119" s="83"/>
      <c r="BH119" s="83"/>
      <c r="BI119" s="83"/>
      <c r="BJ119" s="83"/>
      <c r="BK119" s="83"/>
      <c r="BL119" s="83"/>
    </row>
    <row r="120" spans="1:82" ht="123.6" customHeight="1">
      <c r="A120" s="170" t="s">
        <v>181</v>
      </c>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Q120" s="171"/>
      <c r="AR120" s="171"/>
      <c r="AS120" s="171"/>
      <c r="AT120" s="171"/>
      <c r="AU120" s="171"/>
      <c r="AV120" s="171"/>
      <c r="AW120" s="171"/>
      <c r="AX120" s="171"/>
      <c r="AY120" s="171"/>
      <c r="AZ120" s="171"/>
      <c r="BA120" s="171"/>
      <c r="BB120" s="171"/>
      <c r="BC120" s="171"/>
      <c r="BD120" s="171"/>
      <c r="BE120" s="171"/>
      <c r="BF120" s="171"/>
      <c r="BG120" s="171"/>
      <c r="BH120" s="171"/>
      <c r="BI120" s="171"/>
      <c r="BJ120" s="171"/>
      <c r="BK120" s="171"/>
      <c r="BL120" s="172"/>
      <c r="CB120" s="10">
        <f>661-656</f>
        <v>5</v>
      </c>
    </row>
    <row r="121" spans="1:82" ht="13.8">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row>
    <row r="122" spans="1:82" ht="28.5" customHeight="1">
      <c r="A122" s="166" t="s">
        <v>168</v>
      </c>
      <c r="B122" s="166"/>
      <c r="C122" s="166"/>
      <c r="D122" s="166"/>
      <c r="E122" s="166"/>
      <c r="F122" s="166"/>
      <c r="G122" s="166"/>
      <c r="H122" s="166"/>
      <c r="I122" s="166"/>
      <c r="J122" s="166"/>
      <c r="K122" s="166"/>
      <c r="L122" s="166"/>
      <c r="M122" s="166"/>
      <c r="N122" s="166"/>
      <c r="O122" s="166"/>
      <c r="P122" s="166"/>
      <c r="Q122" s="166"/>
      <c r="R122" s="166"/>
      <c r="S122" s="166"/>
      <c r="T122" s="166"/>
      <c r="U122" s="166"/>
      <c r="V122" s="166"/>
      <c r="W122" s="166"/>
      <c r="X122" s="166"/>
      <c r="Y122" s="166"/>
      <c r="Z122" s="166"/>
      <c r="AA122" s="166"/>
      <c r="AB122" s="166"/>
      <c r="AC122" s="166"/>
      <c r="AD122" s="166"/>
      <c r="AE122" s="166"/>
      <c r="AF122" s="166"/>
      <c r="AG122" s="166"/>
      <c r="AH122" s="166"/>
      <c r="AI122" s="166"/>
      <c r="AJ122" s="166"/>
      <c r="AK122" s="166"/>
      <c r="AL122" s="166"/>
      <c r="AM122" s="166"/>
      <c r="AN122" s="166"/>
      <c r="AO122" s="166"/>
      <c r="AP122" s="166"/>
      <c r="AQ122" s="166"/>
      <c r="AR122" s="166"/>
      <c r="AS122" s="166"/>
      <c r="AT122" s="166"/>
      <c r="AU122" s="166"/>
      <c r="AV122" s="166"/>
      <c r="AW122" s="166"/>
      <c r="AX122" s="166"/>
      <c r="AY122" s="166"/>
      <c r="AZ122" s="166"/>
      <c r="BA122" s="166"/>
      <c r="BB122" s="166"/>
      <c r="BC122" s="166"/>
      <c r="BD122" s="166"/>
      <c r="BE122" s="166"/>
      <c r="BF122" s="166"/>
      <c r="BG122" s="166"/>
      <c r="BH122" s="166"/>
      <c r="BI122" s="166"/>
      <c r="BJ122" s="166"/>
      <c r="BK122" s="166"/>
      <c r="BL122" s="166"/>
    </row>
    <row r="123" spans="1:82" ht="14.25" customHeight="1">
      <c r="A123" s="83" t="s">
        <v>169</v>
      </c>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c r="AA123" s="83"/>
      <c r="AB123" s="83"/>
      <c r="AC123" s="83"/>
      <c r="AD123" s="83"/>
      <c r="AE123" s="83"/>
      <c r="AF123" s="83"/>
      <c r="AG123" s="83"/>
      <c r="AH123" s="83"/>
      <c r="AI123" s="83"/>
      <c r="AJ123" s="83"/>
      <c r="AK123" s="83"/>
      <c r="AL123" s="83"/>
      <c r="AM123" s="83"/>
      <c r="AN123" s="83"/>
      <c r="AO123" s="83"/>
      <c r="AP123" s="83"/>
      <c r="AQ123" s="83"/>
      <c r="AR123" s="83"/>
      <c r="AS123" s="83"/>
      <c r="AT123" s="83"/>
      <c r="AU123" s="83"/>
      <c r="AV123" s="83"/>
      <c r="AW123" s="83"/>
      <c r="AX123" s="83"/>
      <c r="AY123" s="83"/>
      <c r="AZ123" s="83"/>
      <c r="BA123" s="83"/>
      <c r="BB123" s="83"/>
      <c r="BC123" s="83"/>
      <c r="BD123" s="83"/>
      <c r="BE123" s="83"/>
      <c r="BF123" s="83"/>
      <c r="BG123" s="83"/>
      <c r="BH123" s="83"/>
      <c r="BI123" s="83"/>
      <c r="BJ123" s="83"/>
      <c r="BK123" s="83"/>
      <c r="BL123" s="83"/>
    </row>
    <row r="124" spans="1:82" ht="15" customHeight="1">
      <c r="A124" s="88" t="s">
        <v>125</v>
      </c>
      <c r="B124" s="88"/>
      <c r="C124" s="88"/>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c r="AB124" s="88"/>
      <c r="AC124" s="88"/>
      <c r="AD124" s="88"/>
      <c r="AE124" s="88"/>
      <c r="AF124" s="88"/>
      <c r="AG124" s="88"/>
      <c r="AH124" s="88"/>
      <c r="AI124" s="88"/>
      <c r="AJ124" s="88"/>
      <c r="AK124" s="88"/>
      <c r="AL124" s="88"/>
      <c r="AM124" s="88"/>
      <c r="AN124" s="88"/>
      <c r="AO124" s="88"/>
      <c r="AP124" s="88"/>
      <c r="AQ124" s="88"/>
      <c r="AR124" s="88"/>
      <c r="AS124" s="88"/>
      <c r="AT124" s="88"/>
      <c r="AU124" s="88"/>
      <c r="AV124" s="88"/>
      <c r="AW124" s="88"/>
      <c r="AX124" s="88"/>
      <c r="AY124" s="88"/>
      <c r="AZ124" s="88"/>
      <c r="BA124" s="88"/>
      <c r="BB124" s="88"/>
      <c r="BC124" s="88"/>
      <c r="BD124" s="88"/>
      <c r="BE124" s="88"/>
      <c r="BF124" s="88"/>
      <c r="BG124" s="88"/>
      <c r="BH124" s="88"/>
      <c r="BI124" s="88"/>
      <c r="BJ124" s="88"/>
      <c r="BK124" s="88"/>
      <c r="BL124" s="88"/>
    </row>
    <row r="125" spans="1:82" ht="42.9" customHeight="1">
      <c r="A125" s="116" t="s">
        <v>69</v>
      </c>
      <c r="B125" s="116"/>
      <c r="C125" s="116"/>
      <c r="D125" s="116"/>
      <c r="E125" s="116"/>
      <c r="F125" s="116"/>
      <c r="G125" s="80" t="s">
        <v>19</v>
      </c>
      <c r="H125" s="80"/>
      <c r="I125" s="80"/>
      <c r="J125" s="80"/>
      <c r="K125" s="80"/>
      <c r="L125" s="80"/>
      <c r="M125" s="80"/>
      <c r="N125" s="80"/>
      <c r="O125" s="80"/>
      <c r="P125" s="80"/>
      <c r="Q125" s="80"/>
      <c r="R125" s="80"/>
      <c r="S125" s="80"/>
      <c r="T125" s="80" t="s">
        <v>15</v>
      </c>
      <c r="U125" s="80"/>
      <c r="V125" s="80"/>
      <c r="W125" s="80"/>
      <c r="X125" s="80"/>
      <c r="Y125" s="80"/>
      <c r="Z125" s="80" t="s">
        <v>14</v>
      </c>
      <c r="AA125" s="80"/>
      <c r="AB125" s="80"/>
      <c r="AC125" s="80"/>
      <c r="AD125" s="80"/>
      <c r="AE125" s="80" t="s">
        <v>70</v>
      </c>
      <c r="AF125" s="80"/>
      <c r="AG125" s="80"/>
      <c r="AH125" s="80"/>
      <c r="AI125" s="80"/>
      <c r="AJ125" s="80"/>
      <c r="AK125" s="80" t="s">
        <v>71</v>
      </c>
      <c r="AL125" s="80"/>
      <c r="AM125" s="80"/>
      <c r="AN125" s="80"/>
      <c r="AO125" s="80"/>
      <c r="AP125" s="80"/>
      <c r="AQ125" s="80" t="s">
        <v>72</v>
      </c>
      <c r="AR125" s="80"/>
      <c r="AS125" s="80"/>
      <c r="AT125" s="80"/>
      <c r="AU125" s="80"/>
      <c r="AV125" s="80"/>
      <c r="AW125" s="80" t="s">
        <v>51</v>
      </c>
      <c r="AX125" s="80"/>
      <c r="AY125" s="80"/>
      <c r="AZ125" s="80"/>
      <c r="BA125" s="80"/>
      <c r="BB125" s="80"/>
      <c r="BC125" s="80"/>
      <c r="BD125" s="80"/>
      <c r="BE125" s="80"/>
      <c r="BF125" s="80"/>
      <c r="BG125" s="80" t="s">
        <v>73</v>
      </c>
      <c r="BH125" s="80"/>
      <c r="BI125" s="80"/>
      <c r="BJ125" s="80"/>
      <c r="BK125" s="80"/>
      <c r="BL125" s="80"/>
    </row>
    <row r="126" spans="1:82" ht="42" customHeight="1">
      <c r="A126" s="116"/>
      <c r="B126" s="116"/>
      <c r="C126" s="116"/>
      <c r="D126" s="116"/>
      <c r="E126" s="116"/>
      <c r="F126" s="116"/>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c r="AT126" s="80"/>
      <c r="AU126" s="80"/>
      <c r="AV126" s="80"/>
      <c r="AW126" s="80" t="s">
        <v>17</v>
      </c>
      <c r="AX126" s="80"/>
      <c r="AY126" s="80"/>
      <c r="AZ126" s="80"/>
      <c r="BA126" s="80"/>
      <c r="BB126" s="80" t="s">
        <v>16</v>
      </c>
      <c r="BC126" s="80"/>
      <c r="BD126" s="80"/>
      <c r="BE126" s="80"/>
      <c r="BF126" s="80"/>
      <c r="BG126" s="80"/>
      <c r="BH126" s="80"/>
      <c r="BI126" s="80"/>
      <c r="BJ126" s="80"/>
      <c r="BK126" s="80"/>
      <c r="BL126" s="80"/>
    </row>
    <row r="127" spans="1:82" s="39" customFormat="1" ht="15" customHeight="1">
      <c r="A127" s="146">
        <v>1</v>
      </c>
      <c r="B127" s="146"/>
      <c r="C127" s="146"/>
      <c r="D127" s="146"/>
      <c r="E127" s="146"/>
      <c r="F127" s="146"/>
      <c r="G127" s="146">
        <v>2</v>
      </c>
      <c r="H127" s="146"/>
      <c r="I127" s="146"/>
      <c r="J127" s="146"/>
      <c r="K127" s="146"/>
      <c r="L127" s="146"/>
      <c r="M127" s="146"/>
      <c r="N127" s="146"/>
      <c r="O127" s="146"/>
      <c r="P127" s="146"/>
      <c r="Q127" s="146"/>
      <c r="R127" s="146"/>
      <c r="S127" s="146"/>
      <c r="T127" s="146">
        <v>3</v>
      </c>
      <c r="U127" s="146"/>
      <c r="V127" s="146"/>
      <c r="W127" s="146"/>
      <c r="X127" s="146"/>
      <c r="Y127" s="146"/>
      <c r="Z127" s="146">
        <v>4</v>
      </c>
      <c r="AA127" s="146"/>
      <c r="AB127" s="146"/>
      <c r="AC127" s="146"/>
      <c r="AD127" s="146"/>
      <c r="AE127" s="146">
        <v>5</v>
      </c>
      <c r="AF127" s="146"/>
      <c r="AG127" s="146"/>
      <c r="AH127" s="146"/>
      <c r="AI127" s="146"/>
      <c r="AJ127" s="146"/>
      <c r="AK127" s="146">
        <v>6</v>
      </c>
      <c r="AL127" s="146"/>
      <c r="AM127" s="146"/>
      <c r="AN127" s="146"/>
      <c r="AO127" s="146"/>
      <c r="AP127" s="146"/>
      <c r="AQ127" s="146">
        <v>7</v>
      </c>
      <c r="AR127" s="146"/>
      <c r="AS127" s="146"/>
      <c r="AT127" s="146"/>
      <c r="AU127" s="146"/>
      <c r="AV127" s="146"/>
      <c r="AW127" s="146">
        <v>8</v>
      </c>
      <c r="AX127" s="146"/>
      <c r="AY127" s="146"/>
      <c r="AZ127" s="146"/>
      <c r="BA127" s="146"/>
      <c r="BB127" s="146">
        <v>9</v>
      </c>
      <c r="BC127" s="146"/>
      <c r="BD127" s="146"/>
      <c r="BE127" s="146"/>
      <c r="BF127" s="146"/>
      <c r="BG127" s="146">
        <v>10</v>
      </c>
      <c r="BH127" s="146"/>
      <c r="BI127" s="146"/>
      <c r="BJ127" s="146"/>
      <c r="BK127" s="146"/>
      <c r="BL127" s="146"/>
      <c r="BM127" s="37"/>
      <c r="BN127" s="37"/>
      <c r="BO127" s="37"/>
      <c r="BP127" s="37"/>
      <c r="BQ127" s="37"/>
      <c r="BR127" s="37"/>
      <c r="BS127" s="37"/>
      <c r="BT127" s="37"/>
      <c r="BU127" s="37"/>
      <c r="BV127" s="37"/>
      <c r="BW127" s="37"/>
      <c r="BX127" s="37"/>
      <c r="BY127" s="37"/>
      <c r="BZ127" s="37"/>
      <c r="CA127" s="37"/>
      <c r="CB127" s="37"/>
      <c r="CC127" s="38"/>
      <c r="CD127" s="38"/>
    </row>
    <row r="128" spans="1:82" s="4" customFormat="1" ht="15.75" customHeight="1">
      <c r="A128" s="80">
        <v>2730</v>
      </c>
      <c r="B128" s="80"/>
      <c r="C128" s="80"/>
      <c r="D128" s="80"/>
      <c r="E128" s="80"/>
      <c r="F128" s="80"/>
      <c r="G128" s="151" t="s">
        <v>103</v>
      </c>
      <c r="H128" s="152"/>
      <c r="I128" s="152"/>
      <c r="J128" s="152"/>
      <c r="K128" s="152"/>
      <c r="L128" s="152"/>
      <c r="M128" s="152"/>
      <c r="N128" s="152"/>
      <c r="O128" s="152"/>
      <c r="P128" s="152"/>
      <c r="Q128" s="152"/>
      <c r="R128" s="152"/>
      <c r="S128" s="153"/>
      <c r="T128" s="145">
        <v>258605</v>
      </c>
      <c r="U128" s="145"/>
      <c r="V128" s="145"/>
      <c r="W128" s="145"/>
      <c r="X128" s="145"/>
      <c r="Y128" s="145"/>
      <c r="Z128" s="145">
        <v>257150</v>
      </c>
      <c r="AA128" s="145"/>
      <c r="AB128" s="145"/>
      <c r="AC128" s="145"/>
      <c r="AD128" s="145"/>
      <c r="AE128" s="145">
        <v>0</v>
      </c>
      <c r="AF128" s="145"/>
      <c r="AG128" s="145"/>
      <c r="AH128" s="145"/>
      <c r="AI128" s="145"/>
      <c r="AJ128" s="145"/>
      <c r="AK128" s="145">
        <v>0</v>
      </c>
      <c r="AL128" s="145"/>
      <c r="AM128" s="145"/>
      <c r="AN128" s="145"/>
      <c r="AO128" s="145"/>
      <c r="AP128" s="145"/>
      <c r="AQ128" s="145">
        <f>IF(ISNUMBER(AK128),AK128,0)-IF(ISNUMBER(AE128),AE128,0)</f>
        <v>0</v>
      </c>
      <c r="AR128" s="145"/>
      <c r="AS128" s="145"/>
      <c r="AT128" s="145"/>
      <c r="AU128" s="145"/>
      <c r="AV128" s="145"/>
      <c r="AW128" s="145">
        <v>0</v>
      </c>
      <c r="AX128" s="145"/>
      <c r="AY128" s="145"/>
      <c r="AZ128" s="145"/>
      <c r="BA128" s="145"/>
      <c r="BB128" s="145">
        <v>0</v>
      </c>
      <c r="BC128" s="145"/>
      <c r="BD128" s="145"/>
      <c r="BE128" s="145"/>
      <c r="BF128" s="145"/>
      <c r="BG128" s="145">
        <f>IF(ISNUMBER(Z128),Z128,0)+IF(ISNUMBER(AK128),AK128,0)</f>
        <v>257150</v>
      </c>
      <c r="BH128" s="145"/>
      <c r="BI128" s="145"/>
      <c r="BJ128" s="145"/>
      <c r="BK128" s="145"/>
      <c r="BL128" s="145"/>
      <c r="BM128" s="12"/>
      <c r="BN128" s="12"/>
      <c r="BO128" s="12"/>
      <c r="BP128" s="12"/>
      <c r="BQ128" s="12"/>
      <c r="BR128" s="12"/>
      <c r="BS128" s="12"/>
      <c r="BT128" s="12"/>
      <c r="BU128" s="12"/>
      <c r="BV128" s="12"/>
      <c r="BW128" s="12"/>
      <c r="BX128" s="12"/>
      <c r="BY128" s="12"/>
      <c r="BZ128" s="12"/>
      <c r="CA128" s="12" t="s">
        <v>32</v>
      </c>
      <c r="CB128" s="12"/>
      <c r="CC128" s="6"/>
      <c r="CD128" s="6"/>
    </row>
    <row r="129" spans="1:82" s="3" customFormat="1" ht="12.75" customHeight="1">
      <c r="A129" s="126"/>
      <c r="B129" s="126"/>
      <c r="C129" s="126"/>
      <c r="D129" s="126"/>
      <c r="E129" s="126"/>
      <c r="F129" s="126"/>
      <c r="G129" s="51" t="s">
        <v>79</v>
      </c>
      <c r="H129" s="52"/>
      <c r="I129" s="52"/>
      <c r="J129" s="52"/>
      <c r="K129" s="52"/>
      <c r="L129" s="52"/>
      <c r="M129" s="52"/>
      <c r="N129" s="52"/>
      <c r="O129" s="52"/>
      <c r="P129" s="52"/>
      <c r="Q129" s="52"/>
      <c r="R129" s="52"/>
      <c r="S129" s="53"/>
      <c r="T129" s="150">
        <v>258605</v>
      </c>
      <c r="U129" s="150"/>
      <c r="V129" s="150"/>
      <c r="W129" s="150"/>
      <c r="X129" s="150"/>
      <c r="Y129" s="150"/>
      <c r="Z129" s="150">
        <v>257150</v>
      </c>
      <c r="AA129" s="150"/>
      <c r="AB129" s="150"/>
      <c r="AC129" s="150"/>
      <c r="AD129" s="150"/>
      <c r="AE129" s="150">
        <v>0</v>
      </c>
      <c r="AF129" s="150"/>
      <c r="AG129" s="150"/>
      <c r="AH129" s="150"/>
      <c r="AI129" s="150"/>
      <c r="AJ129" s="150"/>
      <c r="AK129" s="150">
        <v>0</v>
      </c>
      <c r="AL129" s="150"/>
      <c r="AM129" s="150"/>
      <c r="AN129" s="150"/>
      <c r="AO129" s="150"/>
      <c r="AP129" s="150"/>
      <c r="AQ129" s="150">
        <f>IF(ISNUMBER(AK129),AK129,0)-IF(ISNUMBER(AE129),AE129,0)</f>
        <v>0</v>
      </c>
      <c r="AR129" s="150"/>
      <c r="AS129" s="150"/>
      <c r="AT129" s="150"/>
      <c r="AU129" s="150"/>
      <c r="AV129" s="150"/>
      <c r="AW129" s="150">
        <v>0</v>
      </c>
      <c r="AX129" s="150"/>
      <c r="AY129" s="150"/>
      <c r="AZ129" s="150"/>
      <c r="BA129" s="150"/>
      <c r="BB129" s="150">
        <v>0</v>
      </c>
      <c r="BC129" s="150"/>
      <c r="BD129" s="150"/>
      <c r="BE129" s="150"/>
      <c r="BF129" s="150"/>
      <c r="BG129" s="150">
        <v>257150</v>
      </c>
      <c r="BH129" s="150"/>
      <c r="BI129" s="150"/>
      <c r="BJ129" s="150"/>
      <c r="BK129" s="150"/>
      <c r="BL129" s="150"/>
      <c r="BM129" s="13"/>
      <c r="BN129" s="13"/>
      <c r="BO129" s="13"/>
      <c r="BP129" s="13"/>
      <c r="BQ129" s="13"/>
      <c r="BR129" s="13"/>
      <c r="BS129" s="13"/>
      <c r="BT129" s="13"/>
      <c r="BU129" s="13"/>
      <c r="BV129" s="13"/>
      <c r="BW129" s="13"/>
      <c r="BX129" s="13"/>
      <c r="BY129" s="13"/>
      <c r="BZ129" s="13"/>
      <c r="CA129" s="13"/>
      <c r="CB129" s="13"/>
      <c r="CC129" s="7"/>
      <c r="CD129" s="7"/>
    </row>
    <row r="131" spans="1:82" ht="14.25" customHeight="1">
      <c r="A131" s="83" t="s">
        <v>170</v>
      </c>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row>
    <row r="132" spans="1:82" ht="18" customHeight="1">
      <c r="A132" s="80" t="s">
        <v>69</v>
      </c>
      <c r="B132" s="80"/>
      <c r="C132" s="80"/>
      <c r="D132" s="80"/>
      <c r="E132" s="80"/>
      <c r="F132" s="80"/>
      <c r="G132" s="80" t="s">
        <v>19</v>
      </c>
      <c r="H132" s="80"/>
      <c r="I132" s="80"/>
      <c r="J132" s="80"/>
      <c r="K132" s="80"/>
      <c r="L132" s="80"/>
      <c r="M132" s="80"/>
      <c r="N132" s="80"/>
      <c r="O132" s="80"/>
      <c r="P132" s="80"/>
      <c r="Q132" s="80" t="s">
        <v>127</v>
      </c>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t="s">
        <v>129</v>
      </c>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row>
    <row r="133" spans="1:82" ht="42.9" customHeight="1">
      <c r="A133" s="80"/>
      <c r="B133" s="80"/>
      <c r="C133" s="80"/>
      <c r="D133" s="80"/>
      <c r="E133" s="80"/>
      <c r="F133" s="80"/>
      <c r="G133" s="80"/>
      <c r="H133" s="80"/>
      <c r="I133" s="80"/>
      <c r="J133" s="80"/>
      <c r="K133" s="80"/>
      <c r="L133" s="80"/>
      <c r="M133" s="80"/>
      <c r="N133" s="80"/>
      <c r="O133" s="80"/>
      <c r="P133" s="80"/>
      <c r="Q133" s="80" t="s">
        <v>74</v>
      </c>
      <c r="R133" s="80"/>
      <c r="S133" s="80"/>
      <c r="T133" s="80"/>
      <c r="U133" s="80"/>
      <c r="V133" s="116" t="s">
        <v>75</v>
      </c>
      <c r="W133" s="116"/>
      <c r="X133" s="116"/>
      <c r="Y133" s="116"/>
      <c r="Z133" s="80" t="s">
        <v>76</v>
      </c>
      <c r="AA133" s="80"/>
      <c r="AB133" s="80"/>
      <c r="AC133" s="80"/>
      <c r="AD133" s="80"/>
      <c r="AE133" s="80"/>
      <c r="AF133" s="80"/>
      <c r="AG133" s="80"/>
      <c r="AH133" s="80"/>
      <c r="AI133" s="80"/>
      <c r="AJ133" s="80" t="s">
        <v>77</v>
      </c>
      <c r="AK133" s="80"/>
      <c r="AL133" s="80"/>
      <c r="AM133" s="80"/>
      <c r="AN133" s="80"/>
      <c r="AO133" s="80" t="s">
        <v>20</v>
      </c>
      <c r="AP133" s="80"/>
      <c r="AQ133" s="80"/>
      <c r="AR133" s="80"/>
      <c r="AS133" s="80"/>
      <c r="AT133" s="116" t="s">
        <v>171</v>
      </c>
      <c r="AU133" s="116"/>
      <c r="AV133" s="116"/>
      <c r="AW133" s="116"/>
      <c r="AX133" s="80" t="s">
        <v>76</v>
      </c>
      <c r="AY133" s="80"/>
      <c r="AZ133" s="80"/>
      <c r="BA133" s="80"/>
      <c r="BB133" s="80"/>
      <c r="BC133" s="80"/>
      <c r="BD133" s="80"/>
      <c r="BE133" s="80"/>
      <c r="BF133" s="80"/>
      <c r="BG133" s="80"/>
      <c r="BH133" s="80" t="s">
        <v>78</v>
      </c>
      <c r="BI133" s="80"/>
      <c r="BJ133" s="80"/>
      <c r="BK133" s="80"/>
      <c r="BL133" s="80"/>
    </row>
    <row r="134" spans="1:82" ht="84" customHeight="1">
      <c r="A134" s="80"/>
      <c r="B134" s="80"/>
      <c r="C134" s="80"/>
      <c r="D134" s="80"/>
      <c r="E134" s="80"/>
      <c r="F134" s="80"/>
      <c r="G134" s="80"/>
      <c r="H134" s="80"/>
      <c r="I134" s="80"/>
      <c r="J134" s="80"/>
      <c r="K134" s="80"/>
      <c r="L134" s="80"/>
      <c r="M134" s="80"/>
      <c r="N134" s="80"/>
      <c r="O134" s="80"/>
      <c r="P134" s="80"/>
      <c r="Q134" s="80"/>
      <c r="R134" s="80"/>
      <c r="S134" s="80"/>
      <c r="T134" s="80"/>
      <c r="U134" s="80"/>
      <c r="V134" s="116"/>
      <c r="W134" s="116"/>
      <c r="X134" s="116"/>
      <c r="Y134" s="116"/>
      <c r="Z134" s="80" t="s">
        <v>17</v>
      </c>
      <c r="AA134" s="80"/>
      <c r="AB134" s="80"/>
      <c r="AC134" s="80"/>
      <c r="AD134" s="80"/>
      <c r="AE134" s="80" t="s">
        <v>16</v>
      </c>
      <c r="AF134" s="80"/>
      <c r="AG134" s="80"/>
      <c r="AH134" s="80"/>
      <c r="AI134" s="80"/>
      <c r="AJ134" s="80"/>
      <c r="AK134" s="80"/>
      <c r="AL134" s="80"/>
      <c r="AM134" s="80"/>
      <c r="AN134" s="80"/>
      <c r="AO134" s="80"/>
      <c r="AP134" s="80"/>
      <c r="AQ134" s="80"/>
      <c r="AR134" s="80"/>
      <c r="AS134" s="80"/>
      <c r="AT134" s="116"/>
      <c r="AU134" s="116"/>
      <c r="AV134" s="116"/>
      <c r="AW134" s="116"/>
      <c r="AX134" s="80" t="s">
        <v>17</v>
      </c>
      <c r="AY134" s="80"/>
      <c r="AZ134" s="80"/>
      <c r="BA134" s="80"/>
      <c r="BB134" s="80"/>
      <c r="BC134" s="80" t="s">
        <v>16</v>
      </c>
      <c r="BD134" s="80"/>
      <c r="BE134" s="80"/>
      <c r="BF134" s="80"/>
      <c r="BG134" s="80"/>
      <c r="BH134" s="80"/>
      <c r="BI134" s="80"/>
      <c r="BJ134" s="80"/>
      <c r="BK134" s="80"/>
      <c r="BL134" s="80"/>
    </row>
    <row r="135" spans="1:82" s="35" customFormat="1" ht="15" customHeight="1">
      <c r="A135" s="114">
        <v>1</v>
      </c>
      <c r="B135" s="114"/>
      <c r="C135" s="114"/>
      <c r="D135" s="114"/>
      <c r="E135" s="114"/>
      <c r="F135" s="114"/>
      <c r="G135" s="114">
        <v>2</v>
      </c>
      <c r="H135" s="114"/>
      <c r="I135" s="114"/>
      <c r="J135" s="114"/>
      <c r="K135" s="114"/>
      <c r="L135" s="114"/>
      <c r="M135" s="114"/>
      <c r="N135" s="114"/>
      <c r="O135" s="114"/>
      <c r="P135" s="114"/>
      <c r="Q135" s="114">
        <v>3</v>
      </c>
      <c r="R135" s="114"/>
      <c r="S135" s="114"/>
      <c r="T135" s="114"/>
      <c r="U135" s="114"/>
      <c r="V135" s="114">
        <v>4</v>
      </c>
      <c r="W135" s="114"/>
      <c r="X135" s="114"/>
      <c r="Y135" s="114"/>
      <c r="Z135" s="114">
        <v>5</v>
      </c>
      <c r="AA135" s="114"/>
      <c r="AB135" s="114"/>
      <c r="AC135" s="114"/>
      <c r="AD135" s="114"/>
      <c r="AE135" s="114">
        <v>6</v>
      </c>
      <c r="AF135" s="114"/>
      <c r="AG135" s="114"/>
      <c r="AH135" s="114"/>
      <c r="AI135" s="114"/>
      <c r="AJ135" s="114">
        <v>7</v>
      </c>
      <c r="AK135" s="114"/>
      <c r="AL135" s="114"/>
      <c r="AM135" s="114"/>
      <c r="AN135" s="114"/>
      <c r="AO135" s="114">
        <v>8</v>
      </c>
      <c r="AP135" s="114"/>
      <c r="AQ135" s="114"/>
      <c r="AR135" s="114"/>
      <c r="AS135" s="114"/>
      <c r="AT135" s="114">
        <v>9</v>
      </c>
      <c r="AU135" s="114"/>
      <c r="AV135" s="114"/>
      <c r="AW135" s="114"/>
      <c r="AX135" s="114">
        <v>10</v>
      </c>
      <c r="AY135" s="114"/>
      <c r="AZ135" s="114"/>
      <c r="BA135" s="114"/>
      <c r="BB135" s="114"/>
      <c r="BC135" s="114">
        <v>11</v>
      </c>
      <c r="BD135" s="114"/>
      <c r="BE135" s="114"/>
      <c r="BF135" s="114"/>
      <c r="BG135" s="114"/>
      <c r="BH135" s="114">
        <v>12</v>
      </c>
      <c r="BI135" s="114"/>
      <c r="BJ135" s="114"/>
      <c r="BK135" s="114"/>
      <c r="BL135" s="114"/>
      <c r="BM135" s="33"/>
      <c r="BN135" s="33"/>
      <c r="BO135" s="33"/>
      <c r="BP135" s="33"/>
      <c r="BQ135" s="33"/>
      <c r="BR135" s="33"/>
      <c r="BS135" s="33"/>
      <c r="BT135" s="33"/>
      <c r="BU135" s="33"/>
      <c r="BV135" s="33"/>
      <c r="BW135" s="33"/>
      <c r="BX135" s="33"/>
      <c r="BY135" s="33"/>
      <c r="BZ135" s="33"/>
      <c r="CA135" s="33"/>
      <c r="CB135" s="33"/>
      <c r="CC135" s="34"/>
      <c r="CD135" s="34"/>
    </row>
    <row r="136" spans="1:82" s="1" customFormat="1" ht="18" customHeight="1">
      <c r="A136" s="80">
        <v>2730</v>
      </c>
      <c r="B136" s="80"/>
      <c r="C136" s="80"/>
      <c r="D136" s="80"/>
      <c r="E136" s="80"/>
      <c r="F136" s="80"/>
      <c r="G136" s="120" t="s">
        <v>103</v>
      </c>
      <c r="H136" s="121"/>
      <c r="I136" s="121"/>
      <c r="J136" s="121"/>
      <c r="K136" s="121"/>
      <c r="L136" s="121"/>
      <c r="M136" s="121"/>
      <c r="N136" s="121"/>
      <c r="O136" s="121"/>
      <c r="P136" s="122"/>
      <c r="Q136" s="145">
        <v>300000</v>
      </c>
      <c r="R136" s="145"/>
      <c r="S136" s="145"/>
      <c r="T136" s="145"/>
      <c r="U136" s="145"/>
      <c r="V136" s="145">
        <v>0</v>
      </c>
      <c r="W136" s="145"/>
      <c r="X136" s="145"/>
      <c r="Y136" s="145"/>
      <c r="Z136" s="145">
        <v>0</v>
      </c>
      <c r="AA136" s="145"/>
      <c r="AB136" s="145"/>
      <c r="AC136" s="145"/>
      <c r="AD136" s="145"/>
      <c r="AE136" s="145">
        <v>0</v>
      </c>
      <c r="AF136" s="145"/>
      <c r="AG136" s="145"/>
      <c r="AH136" s="145"/>
      <c r="AI136" s="145"/>
      <c r="AJ136" s="145">
        <f>IF(ISNUMBER(Q136),Q136,0)-IF(ISNUMBER(Z136),Z136,0)</f>
        <v>300000</v>
      </c>
      <c r="AK136" s="145"/>
      <c r="AL136" s="145"/>
      <c r="AM136" s="145"/>
      <c r="AN136" s="145"/>
      <c r="AO136" s="145">
        <v>294000</v>
      </c>
      <c r="AP136" s="145"/>
      <c r="AQ136" s="145"/>
      <c r="AR136" s="145"/>
      <c r="AS136" s="145"/>
      <c r="AT136" s="145">
        <f>IF(ISNUMBER(V136),V136,0)-IF(ISNUMBER(Z136),Z136,0)-IF(ISNUMBER(AE136),AE136,0)</f>
        <v>0</v>
      </c>
      <c r="AU136" s="145"/>
      <c r="AV136" s="145"/>
      <c r="AW136" s="145"/>
      <c r="AX136" s="145">
        <v>0</v>
      </c>
      <c r="AY136" s="145"/>
      <c r="AZ136" s="145"/>
      <c r="BA136" s="145"/>
      <c r="BB136" s="145"/>
      <c r="BC136" s="145">
        <v>0</v>
      </c>
      <c r="BD136" s="145"/>
      <c r="BE136" s="145"/>
      <c r="BF136" s="145"/>
      <c r="BG136" s="145"/>
      <c r="BH136" s="145">
        <f>IF(ISNUMBER(AO136),AO136,0)-IF(ISNUMBER(AX136),AX136,0)</f>
        <v>294000</v>
      </c>
      <c r="BI136" s="145"/>
      <c r="BJ136" s="145"/>
      <c r="BK136" s="145"/>
      <c r="BL136" s="145"/>
      <c r="BM136" s="10"/>
      <c r="BN136" s="10"/>
      <c r="BO136" s="10"/>
      <c r="BP136" s="10"/>
      <c r="BQ136" s="10"/>
      <c r="BR136" s="10"/>
      <c r="BS136" s="10"/>
      <c r="BT136" s="10"/>
      <c r="BU136" s="10"/>
      <c r="BV136" s="10"/>
      <c r="BW136" s="10"/>
      <c r="BX136" s="10"/>
      <c r="BY136" s="10"/>
      <c r="BZ136" s="10"/>
      <c r="CA136" s="10" t="s">
        <v>33</v>
      </c>
      <c r="CB136" s="10"/>
      <c r="CC136" s="8"/>
      <c r="CD136" s="8"/>
    </row>
    <row r="137" spans="1:82" s="4" customFormat="1" ht="18" customHeight="1">
      <c r="A137" s="80">
        <v>2240</v>
      </c>
      <c r="B137" s="80"/>
      <c r="C137" s="80"/>
      <c r="D137" s="80"/>
      <c r="E137" s="80"/>
      <c r="F137" s="80"/>
      <c r="G137" s="120" t="s">
        <v>152</v>
      </c>
      <c r="H137" s="121"/>
      <c r="I137" s="121"/>
      <c r="J137" s="121"/>
      <c r="K137" s="121"/>
      <c r="L137" s="121"/>
      <c r="M137" s="121"/>
      <c r="N137" s="121"/>
      <c r="O137" s="121"/>
      <c r="P137" s="122"/>
      <c r="Q137" s="145">
        <v>0</v>
      </c>
      <c r="R137" s="145"/>
      <c r="S137" s="145"/>
      <c r="T137" s="145"/>
      <c r="U137" s="145"/>
      <c r="V137" s="145">
        <v>0</v>
      </c>
      <c r="W137" s="145"/>
      <c r="X137" s="145"/>
      <c r="Y137" s="145"/>
      <c r="Z137" s="145">
        <v>0</v>
      </c>
      <c r="AA137" s="145"/>
      <c r="AB137" s="145"/>
      <c r="AC137" s="145"/>
      <c r="AD137" s="145"/>
      <c r="AE137" s="145">
        <v>0</v>
      </c>
      <c r="AF137" s="145"/>
      <c r="AG137" s="145"/>
      <c r="AH137" s="145"/>
      <c r="AI137" s="145"/>
      <c r="AJ137" s="145">
        <f>IF(ISNUMBER(Q137),Q137,0)-IF(ISNUMBER(Z137),Z137,0)</f>
        <v>0</v>
      </c>
      <c r="AK137" s="145"/>
      <c r="AL137" s="145"/>
      <c r="AM137" s="145"/>
      <c r="AN137" s="145"/>
      <c r="AO137" s="145">
        <v>3000</v>
      </c>
      <c r="AP137" s="145"/>
      <c r="AQ137" s="145"/>
      <c r="AR137" s="145"/>
      <c r="AS137" s="145"/>
      <c r="AT137" s="145">
        <f>IF(ISNUMBER(V137),V137,0)-IF(ISNUMBER(Z137),Z137,0)-IF(ISNUMBER(AE137),AE137,0)</f>
        <v>0</v>
      </c>
      <c r="AU137" s="145"/>
      <c r="AV137" s="145"/>
      <c r="AW137" s="145"/>
      <c r="AX137" s="145">
        <v>0</v>
      </c>
      <c r="AY137" s="145"/>
      <c r="AZ137" s="145"/>
      <c r="BA137" s="145"/>
      <c r="BB137" s="145"/>
      <c r="BC137" s="145">
        <v>0</v>
      </c>
      <c r="BD137" s="145"/>
      <c r="BE137" s="145"/>
      <c r="BF137" s="145"/>
      <c r="BG137" s="145"/>
      <c r="BH137" s="145">
        <f>IF(ISNUMBER(AO137),AO137,0)-IF(ISNUMBER(AX137),AX137,0)</f>
        <v>3000</v>
      </c>
      <c r="BI137" s="145"/>
      <c r="BJ137" s="145"/>
      <c r="BK137" s="145"/>
      <c r="BL137" s="145"/>
      <c r="BM137" s="12"/>
      <c r="BN137" s="12"/>
      <c r="BO137" s="12"/>
      <c r="BP137" s="12"/>
      <c r="BQ137" s="12"/>
      <c r="BR137" s="12"/>
      <c r="BS137" s="12"/>
      <c r="BT137" s="12"/>
      <c r="BU137" s="12"/>
      <c r="BV137" s="12"/>
      <c r="BW137" s="12"/>
      <c r="BX137" s="12"/>
      <c r="BY137" s="12"/>
      <c r="BZ137" s="12"/>
      <c r="CA137" s="12" t="s">
        <v>34</v>
      </c>
      <c r="CB137" s="12"/>
      <c r="CC137" s="6"/>
      <c r="CD137" s="6"/>
    </row>
    <row r="138" spans="1:82" s="3" customFormat="1" ht="12.75" customHeight="1">
      <c r="A138" s="126"/>
      <c r="B138" s="126"/>
      <c r="C138" s="126"/>
      <c r="D138" s="126"/>
      <c r="E138" s="126"/>
      <c r="F138" s="126"/>
      <c r="G138" s="51" t="s">
        <v>79</v>
      </c>
      <c r="H138" s="52"/>
      <c r="I138" s="52"/>
      <c r="J138" s="52"/>
      <c r="K138" s="52"/>
      <c r="L138" s="52"/>
      <c r="M138" s="52"/>
      <c r="N138" s="52"/>
      <c r="O138" s="52"/>
      <c r="P138" s="53"/>
      <c r="Q138" s="150">
        <f>SUM(Q136:Q137)</f>
        <v>300000</v>
      </c>
      <c r="R138" s="150"/>
      <c r="S138" s="150"/>
      <c r="T138" s="150"/>
      <c r="U138" s="150"/>
      <c r="V138" s="150">
        <v>0</v>
      </c>
      <c r="W138" s="150"/>
      <c r="X138" s="150"/>
      <c r="Y138" s="150"/>
      <c r="Z138" s="150">
        <v>0</v>
      </c>
      <c r="AA138" s="150"/>
      <c r="AB138" s="150"/>
      <c r="AC138" s="150"/>
      <c r="AD138" s="150"/>
      <c r="AE138" s="150">
        <v>0</v>
      </c>
      <c r="AF138" s="150"/>
      <c r="AG138" s="150"/>
      <c r="AH138" s="150"/>
      <c r="AI138" s="150"/>
      <c r="AJ138" s="150">
        <f>IF(ISNUMBER(Q138),Q138,0)-IF(ISNUMBER(Z138),Z138,0)</f>
        <v>300000</v>
      </c>
      <c r="AK138" s="150"/>
      <c r="AL138" s="150"/>
      <c r="AM138" s="150"/>
      <c r="AN138" s="150"/>
      <c r="AO138" s="150">
        <f>SUM(AO136:AO137)</f>
        <v>297000</v>
      </c>
      <c r="AP138" s="150"/>
      <c r="AQ138" s="150"/>
      <c r="AR138" s="150"/>
      <c r="AS138" s="150"/>
      <c r="AT138" s="150">
        <f>IF(ISNUMBER(V138),V138,0)-IF(ISNUMBER(Z138),Z138,0)-IF(ISNUMBER(AE138),AE138,0)</f>
        <v>0</v>
      </c>
      <c r="AU138" s="150"/>
      <c r="AV138" s="150"/>
      <c r="AW138" s="150"/>
      <c r="AX138" s="150">
        <v>0</v>
      </c>
      <c r="AY138" s="150"/>
      <c r="AZ138" s="150"/>
      <c r="BA138" s="150"/>
      <c r="BB138" s="150"/>
      <c r="BC138" s="150">
        <v>0</v>
      </c>
      <c r="BD138" s="150"/>
      <c r="BE138" s="150"/>
      <c r="BF138" s="150"/>
      <c r="BG138" s="150"/>
      <c r="BH138" s="150">
        <f>IF(ISNUMBER(AO138),AO138,0)-IF(ISNUMBER(AX138),AX138,0)</f>
        <v>297000</v>
      </c>
      <c r="BI138" s="150"/>
      <c r="BJ138" s="150"/>
      <c r="BK138" s="150"/>
      <c r="BL138" s="150"/>
      <c r="BM138" s="13"/>
      <c r="BN138" s="13"/>
      <c r="BO138" s="13"/>
      <c r="BP138" s="13"/>
      <c r="BQ138" s="13"/>
      <c r="BR138" s="13"/>
      <c r="BS138" s="13"/>
      <c r="BT138" s="13"/>
      <c r="BU138" s="13"/>
      <c r="BV138" s="13"/>
      <c r="BW138" s="13"/>
      <c r="BX138" s="13"/>
      <c r="BY138" s="13"/>
      <c r="BZ138" s="13"/>
      <c r="CA138" s="13"/>
      <c r="CB138" s="13"/>
      <c r="CC138" s="7"/>
      <c r="CD138" s="7"/>
    </row>
    <row r="140" spans="1:82" ht="14.25" customHeight="1">
      <c r="A140" s="83" t="s">
        <v>172</v>
      </c>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c r="AA140" s="83"/>
      <c r="AB140" s="83"/>
      <c r="AC140" s="83"/>
      <c r="AD140" s="83"/>
      <c r="AE140" s="83"/>
      <c r="AF140" s="83"/>
      <c r="AG140" s="83"/>
      <c r="AH140" s="83"/>
      <c r="AI140" s="83"/>
      <c r="AJ140" s="83"/>
      <c r="AK140" s="83"/>
      <c r="AL140" s="83"/>
      <c r="AM140" s="83"/>
      <c r="AN140" s="83"/>
      <c r="AO140" s="83"/>
      <c r="AP140" s="83"/>
      <c r="AQ140" s="83"/>
      <c r="AR140" s="83"/>
      <c r="AS140" s="83"/>
      <c r="AT140" s="83"/>
      <c r="AU140" s="83"/>
      <c r="AV140" s="83"/>
      <c r="AW140" s="83"/>
      <c r="AX140" s="83"/>
      <c r="AY140" s="83"/>
      <c r="AZ140" s="83"/>
      <c r="BA140" s="83"/>
      <c r="BB140" s="83"/>
      <c r="BC140" s="83"/>
      <c r="BD140" s="83"/>
      <c r="BE140" s="83"/>
      <c r="BF140" s="83"/>
      <c r="BG140" s="83"/>
      <c r="BH140" s="83"/>
      <c r="BI140" s="83"/>
      <c r="BJ140" s="83"/>
      <c r="BK140" s="83"/>
      <c r="BL140" s="83"/>
    </row>
    <row r="141" spans="1:82" ht="42.9" customHeight="1">
      <c r="A141" s="116" t="s">
        <v>69</v>
      </c>
      <c r="B141" s="116"/>
      <c r="C141" s="116"/>
      <c r="D141" s="116"/>
      <c r="E141" s="116"/>
      <c r="F141" s="116"/>
      <c r="G141" s="80" t="s">
        <v>19</v>
      </c>
      <c r="H141" s="80"/>
      <c r="I141" s="80"/>
      <c r="J141" s="80"/>
      <c r="K141" s="80"/>
      <c r="L141" s="80"/>
      <c r="M141" s="80"/>
      <c r="N141" s="80"/>
      <c r="O141" s="80"/>
      <c r="P141" s="80"/>
      <c r="Q141" s="80"/>
      <c r="R141" s="80"/>
      <c r="S141" s="80"/>
      <c r="T141" s="80" t="s">
        <v>15</v>
      </c>
      <c r="U141" s="80"/>
      <c r="V141" s="80"/>
      <c r="W141" s="80"/>
      <c r="X141" s="80"/>
      <c r="Y141" s="80"/>
      <c r="Z141" s="80" t="s">
        <v>14</v>
      </c>
      <c r="AA141" s="80"/>
      <c r="AB141" s="80"/>
      <c r="AC141" s="80"/>
      <c r="AD141" s="80"/>
      <c r="AE141" s="80" t="s">
        <v>126</v>
      </c>
      <c r="AF141" s="80"/>
      <c r="AG141" s="80"/>
      <c r="AH141" s="80"/>
      <c r="AI141" s="80"/>
      <c r="AJ141" s="80"/>
      <c r="AK141" s="80" t="s">
        <v>173</v>
      </c>
      <c r="AL141" s="80"/>
      <c r="AM141" s="80"/>
      <c r="AN141" s="80"/>
      <c r="AO141" s="80"/>
      <c r="AP141" s="80"/>
      <c r="AQ141" s="80" t="s">
        <v>174</v>
      </c>
      <c r="AR141" s="80"/>
      <c r="AS141" s="80"/>
      <c r="AT141" s="80"/>
      <c r="AU141" s="80"/>
      <c r="AV141" s="80"/>
      <c r="AW141" s="80" t="s">
        <v>18</v>
      </c>
      <c r="AX141" s="80"/>
      <c r="AY141" s="80"/>
      <c r="AZ141" s="80"/>
      <c r="BA141" s="80"/>
      <c r="BB141" s="80"/>
      <c r="BC141" s="80"/>
      <c r="BD141" s="80"/>
      <c r="BE141" s="80" t="s">
        <v>87</v>
      </c>
      <c r="BF141" s="80"/>
      <c r="BG141" s="80"/>
      <c r="BH141" s="80"/>
      <c r="BI141" s="80"/>
      <c r="BJ141" s="80"/>
      <c r="BK141" s="80"/>
      <c r="BL141" s="80"/>
    </row>
    <row r="142" spans="1:82" ht="21.75" customHeight="1">
      <c r="A142" s="116"/>
      <c r="B142" s="116"/>
      <c r="C142" s="116"/>
      <c r="D142" s="116"/>
      <c r="E142" s="116"/>
      <c r="F142" s="116"/>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row>
    <row r="143" spans="1:82" ht="15" customHeight="1">
      <c r="A143" s="80">
        <v>1</v>
      </c>
      <c r="B143" s="80"/>
      <c r="C143" s="80"/>
      <c r="D143" s="80"/>
      <c r="E143" s="80"/>
      <c r="F143" s="80"/>
      <c r="G143" s="80">
        <v>2</v>
      </c>
      <c r="H143" s="80"/>
      <c r="I143" s="80"/>
      <c r="J143" s="80"/>
      <c r="K143" s="80"/>
      <c r="L143" s="80"/>
      <c r="M143" s="80"/>
      <c r="N143" s="80"/>
      <c r="O143" s="80"/>
      <c r="P143" s="80"/>
      <c r="Q143" s="80"/>
      <c r="R143" s="80"/>
      <c r="S143" s="80"/>
      <c r="T143" s="80">
        <v>3</v>
      </c>
      <c r="U143" s="80"/>
      <c r="V143" s="80"/>
      <c r="W143" s="80"/>
      <c r="X143" s="80"/>
      <c r="Y143" s="80"/>
      <c r="Z143" s="80">
        <v>4</v>
      </c>
      <c r="AA143" s="80"/>
      <c r="AB143" s="80"/>
      <c r="AC143" s="80"/>
      <c r="AD143" s="80"/>
      <c r="AE143" s="80">
        <v>5</v>
      </c>
      <c r="AF143" s="80"/>
      <c r="AG143" s="80"/>
      <c r="AH143" s="80"/>
      <c r="AI143" s="80"/>
      <c r="AJ143" s="80"/>
      <c r="AK143" s="80">
        <v>6</v>
      </c>
      <c r="AL143" s="80"/>
      <c r="AM143" s="80"/>
      <c r="AN143" s="80"/>
      <c r="AO143" s="80"/>
      <c r="AP143" s="80"/>
      <c r="AQ143" s="80">
        <v>7</v>
      </c>
      <c r="AR143" s="80"/>
      <c r="AS143" s="80"/>
      <c r="AT143" s="80"/>
      <c r="AU143" s="80"/>
      <c r="AV143" s="80"/>
      <c r="AW143" s="116">
        <v>8</v>
      </c>
      <c r="AX143" s="116"/>
      <c r="AY143" s="116"/>
      <c r="AZ143" s="116"/>
      <c r="BA143" s="116"/>
      <c r="BB143" s="116"/>
      <c r="BC143" s="116"/>
      <c r="BD143" s="116"/>
      <c r="BE143" s="116">
        <v>9</v>
      </c>
      <c r="BF143" s="116"/>
      <c r="BG143" s="116"/>
      <c r="BH143" s="116"/>
      <c r="BI143" s="116"/>
      <c r="BJ143" s="116"/>
      <c r="BK143" s="116"/>
      <c r="BL143" s="116"/>
    </row>
    <row r="144" spans="1:82" s="42" customFormat="1" ht="15" customHeight="1">
      <c r="A144" s="80">
        <v>2730</v>
      </c>
      <c r="B144" s="80"/>
      <c r="C144" s="80"/>
      <c r="D144" s="80"/>
      <c r="E144" s="80"/>
      <c r="F144" s="80"/>
      <c r="G144" s="151" t="s">
        <v>103</v>
      </c>
      <c r="H144" s="152"/>
      <c r="I144" s="152"/>
      <c r="J144" s="152"/>
      <c r="K144" s="152"/>
      <c r="L144" s="152"/>
      <c r="M144" s="152"/>
      <c r="N144" s="152"/>
      <c r="O144" s="152"/>
      <c r="P144" s="152"/>
      <c r="Q144" s="152"/>
      <c r="R144" s="152"/>
      <c r="S144" s="153"/>
      <c r="T144" s="145">
        <v>258605</v>
      </c>
      <c r="U144" s="145"/>
      <c r="V144" s="145"/>
      <c r="W144" s="145"/>
      <c r="X144" s="145"/>
      <c r="Y144" s="145"/>
      <c r="Z144" s="145">
        <v>257150</v>
      </c>
      <c r="AA144" s="145"/>
      <c r="AB144" s="145"/>
      <c r="AC144" s="145"/>
      <c r="AD144" s="145"/>
      <c r="AE144" s="145">
        <v>0</v>
      </c>
      <c r="AF144" s="145"/>
      <c r="AG144" s="145"/>
      <c r="AH144" s="145"/>
      <c r="AI144" s="145"/>
      <c r="AJ144" s="145"/>
      <c r="AK144" s="145">
        <v>0</v>
      </c>
      <c r="AL144" s="145"/>
      <c r="AM144" s="145"/>
      <c r="AN144" s="145"/>
      <c r="AO144" s="145"/>
      <c r="AP144" s="145"/>
      <c r="AQ144" s="145">
        <v>0</v>
      </c>
      <c r="AR144" s="145"/>
      <c r="AS144" s="145"/>
      <c r="AT144" s="145"/>
      <c r="AU144" s="145"/>
      <c r="AV144" s="145"/>
      <c r="AW144" s="149"/>
      <c r="AX144" s="149"/>
      <c r="AY144" s="149"/>
      <c r="AZ144" s="149"/>
      <c r="BA144" s="149"/>
      <c r="BB144" s="149"/>
      <c r="BC144" s="149"/>
      <c r="BD144" s="149"/>
      <c r="BE144" s="149"/>
      <c r="BF144" s="149"/>
      <c r="BG144" s="149"/>
      <c r="BH144" s="149"/>
      <c r="BI144" s="149"/>
      <c r="BJ144" s="149"/>
      <c r="BK144" s="149"/>
      <c r="BL144" s="149"/>
      <c r="BM144" s="40"/>
      <c r="BN144" s="40"/>
      <c r="BO144" s="40"/>
      <c r="BP144" s="40"/>
      <c r="BQ144" s="40"/>
      <c r="BR144" s="40"/>
      <c r="BS144" s="40"/>
      <c r="BT144" s="40"/>
      <c r="BU144" s="40"/>
      <c r="BV144" s="40"/>
      <c r="BW144" s="40"/>
      <c r="BX144" s="40"/>
      <c r="BY144" s="40"/>
      <c r="BZ144" s="40"/>
      <c r="CA144" s="40" t="s">
        <v>35</v>
      </c>
      <c r="CB144" s="40"/>
      <c r="CC144" s="41"/>
      <c r="CD144" s="41"/>
    </row>
    <row r="145" spans="1:82" s="3" customFormat="1" ht="12.75" customHeight="1">
      <c r="A145" s="167"/>
      <c r="B145" s="167"/>
      <c r="C145" s="167"/>
      <c r="D145" s="167"/>
      <c r="E145" s="167"/>
      <c r="F145" s="167"/>
      <c r="G145" s="104" t="s">
        <v>79</v>
      </c>
      <c r="H145" s="105"/>
      <c r="I145" s="105"/>
      <c r="J145" s="105"/>
      <c r="K145" s="105"/>
      <c r="L145" s="105"/>
      <c r="M145" s="105"/>
      <c r="N145" s="105"/>
      <c r="O145" s="105"/>
      <c r="P145" s="105"/>
      <c r="Q145" s="105"/>
      <c r="R145" s="105"/>
      <c r="S145" s="106"/>
      <c r="T145" s="131">
        <f>SUM(T144)</f>
        <v>258605</v>
      </c>
      <c r="U145" s="131"/>
      <c r="V145" s="131"/>
      <c r="W145" s="131"/>
      <c r="X145" s="131"/>
      <c r="Y145" s="131"/>
      <c r="Z145" s="131">
        <f>SUM(Z144)</f>
        <v>257150</v>
      </c>
      <c r="AA145" s="131"/>
      <c r="AB145" s="131"/>
      <c r="AC145" s="131"/>
      <c r="AD145" s="131"/>
      <c r="AE145" s="131">
        <v>0</v>
      </c>
      <c r="AF145" s="131"/>
      <c r="AG145" s="131"/>
      <c r="AH145" s="131"/>
      <c r="AI145" s="131"/>
      <c r="AJ145" s="131"/>
      <c r="AK145" s="131">
        <v>0</v>
      </c>
      <c r="AL145" s="131"/>
      <c r="AM145" s="131"/>
      <c r="AN145" s="131"/>
      <c r="AO145" s="131"/>
      <c r="AP145" s="131"/>
      <c r="AQ145" s="131">
        <v>0</v>
      </c>
      <c r="AR145" s="131"/>
      <c r="AS145" s="131"/>
      <c r="AT145" s="131"/>
      <c r="AU145" s="131"/>
      <c r="AV145" s="131"/>
      <c r="AW145" s="154"/>
      <c r="AX145" s="154"/>
      <c r="AY145" s="154"/>
      <c r="AZ145" s="154"/>
      <c r="BA145" s="154"/>
      <c r="BB145" s="154"/>
      <c r="BC145" s="154"/>
      <c r="BD145" s="154"/>
      <c r="BE145" s="154"/>
      <c r="BF145" s="154"/>
      <c r="BG145" s="154"/>
      <c r="BH145" s="154"/>
      <c r="BI145" s="154"/>
      <c r="BJ145" s="154"/>
      <c r="BK145" s="154"/>
      <c r="BL145" s="154"/>
      <c r="BM145" s="13"/>
      <c r="BN145" s="13"/>
      <c r="BO145" s="13"/>
      <c r="BP145" s="13"/>
      <c r="BQ145" s="13"/>
      <c r="BR145" s="13"/>
      <c r="BS145" s="13"/>
      <c r="BT145" s="13"/>
      <c r="BU145" s="13"/>
      <c r="BV145" s="13"/>
      <c r="BW145" s="13"/>
      <c r="BX145" s="13"/>
      <c r="BY145" s="13"/>
      <c r="BZ145" s="13"/>
      <c r="CA145" s="13"/>
      <c r="CB145" s="13"/>
      <c r="CC145" s="7"/>
      <c r="CD145" s="7"/>
    </row>
    <row r="147" spans="1:82" s="17" customFormat="1" ht="14.25" customHeight="1">
      <c r="A147" s="83" t="s">
        <v>128</v>
      </c>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c r="AA147" s="83"/>
      <c r="AB147" s="83"/>
      <c r="AC147" s="83"/>
      <c r="AD147" s="83"/>
      <c r="AE147" s="83"/>
      <c r="AF147" s="83"/>
      <c r="AG147" s="83"/>
      <c r="AH147" s="83"/>
      <c r="AI147" s="83"/>
      <c r="AJ147" s="83"/>
      <c r="AK147" s="83"/>
      <c r="AL147" s="83"/>
      <c r="AM147" s="83"/>
      <c r="AN147" s="83"/>
      <c r="AO147" s="83"/>
      <c r="AP147" s="83"/>
      <c r="AQ147" s="83"/>
      <c r="AR147" s="83"/>
      <c r="AS147" s="83"/>
      <c r="AT147" s="83"/>
      <c r="AU147" s="83"/>
      <c r="AV147" s="83"/>
      <c r="AW147" s="83"/>
      <c r="AX147" s="83"/>
      <c r="AY147" s="83"/>
      <c r="AZ147" s="83"/>
      <c r="BA147" s="83"/>
      <c r="BB147" s="83"/>
      <c r="BC147" s="83"/>
      <c r="BD147" s="83"/>
      <c r="BE147" s="83"/>
      <c r="BF147" s="83"/>
      <c r="BG147" s="83"/>
      <c r="BH147" s="83"/>
      <c r="BI147" s="83"/>
      <c r="BJ147" s="83"/>
      <c r="BK147" s="83"/>
      <c r="BL147" s="83"/>
      <c r="BM147" s="15"/>
      <c r="BN147" s="15"/>
      <c r="BO147" s="15"/>
      <c r="BP147" s="15"/>
      <c r="BQ147" s="15"/>
      <c r="BR147" s="15"/>
      <c r="BS147" s="15"/>
      <c r="BT147" s="15"/>
      <c r="BU147" s="15"/>
      <c r="BV147" s="15"/>
      <c r="BW147" s="15"/>
      <c r="BX147" s="15"/>
      <c r="BY147" s="15"/>
      <c r="BZ147" s="15"/>
      <c r="CA147" s="15"/>
      <c r="CB147" s="15"/>
      <c r="CC147" s="16"/>
      <c r="CD147" s="16"/>
    </row>
    <row r="148" spans="1:82" s="17" customFormat="1" ht="30" customHeight="1">
      <c r="A148" s="85" t="s">
        <v>175</v>
      </c>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c r="AT148" s="82"/>
      <c r="AU148" s="82"/>
      <c r="AV148" s="82"/>
      <c r="AW148" s="82"/>
      <c r="AX148" s="82"/>
      <c r="AY148" s="82"/>
      <c r="AZ148" s="82"/>
      <c r="BA148" s="82"/>
      <c r="BB148" s="82"/>
      <c r="BC148" s="82"/>
      <c r="BD148" s="82"/>
      <c r="BE148" s="82"/>
      <c r="BF148" s="82"/>
      <c r="BG148" s="82"/>
      <c r="BH148" s="82"/>
      <c r="BI148" s="82"/>
      <c r="BJ148" s="82"/>
      <c r="BK148" s="82"/>
      <c r="BL148" s="82"/>
      <c r="BM148" s="15"/>
      <c r="BN148" s="15"/>
      <c r="BO148" s="15"/>
      <c r="BP148" s="15"/>
      <c r="BQ148" s="15"/>
      <c r="BR148" s="15"/>
      <c r="BS148" s="15"/>
      <c r="BT148" s="15"/>
      <c r="BU148" s="15"/>
      <c r="BV148" s="15"/>
      <c r="BW148" s="15"/>
      <c r="BX148" s="15"/>
      <c r="BY148" s="15"/>
      <c r="BZ148" s="15"/>
      <c r="CA148" s="15"/>
      <c r="CB148" s="15"/>
      <c r="CC148" s="16"/>
      <c r="CD148" s="16"/>
    </row>
    <row r="150" spans="1:82" ht="13.8">
      <c r="A150" s="83" t="s">
        <v>176</v>
      </c>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c r="AA150" s="83"/>
      <c r="AB150" s="83"/>
      <c r="AC150" s="83"/>
      <c r="AD150" s="83"/>
      <c r="AE150" s="83"/>
      <c r="AF150" s="83"/>
      <c r="AG150" s="83"/>
      <c r="AH150" s="83"/>
      <c r="AI150" s="83"/>
      <c r="AJ150" s="83"/>
      <c r="AK150" s="83"/>
      <c r="AL150" s="83"/>
      <c r="AM150" s="83"/>
      <c r="AN150" s="83"/>
      <c r="AO150" s="83"/>
      <c r="AP150" s="83"/>
      <c r="AQ150" s="83"/>
      <c r="AR150" s="83"/>
      <c r="AS150" s="83"/>
      <c r="AT150" s="83"/>
      <c r="AU150" s="83"/>
      <c r="AV150" s="83"/>
      <c r="AW150" s="83"/>
      <c r="AX150" s="83"/>
      <c r="AY150" s="83"/>
      <c r="AZ150" s="83"/>
      <c r="BA150" s="83"/>
      <c r="BB150" s="83"/>
      <c r="BC150" s="83"/>
      <c r="BD150" s="83"/>
      <c r="BE150" s="83"/>
      <c r="BF150" s="83"/>
      <c r="BG150" s="83"/>
      <c r="BH150" s="83"/>
      <c r="BI150" s="83"/>
      <c r="BJ150" s="83"/>
      <c r="BK150" s="83"/>
      <c r="BL150" s="83"/>
    </row>
    <row r="151" spans="1:82" ht="13.8">
      <c r="A151" s="83" t="s">
        <v>177</v>
      </c>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c r="AA151" s="83"/>
      <c r="AB151" s="83"/>
      <c r="AC151" s="83"/>
      <c r="AD151" s="83"/>
      <c r="AE151" s="83"/>
      <c r="AF151" s="83"/>
      <c r="AG151" s="83"/>
      <c r="AH151" s="83"/>
      <c r="AI151" s="83"/>
      <c r="AJ151" s="83"/>
      <c r="AK151" s="83"/>
      <c r="AL151" s="83"/>
      <c r="AM151" s="83"/>
      <c r="AN151" s="83"/>
      <c r="AO151" s="83"/>
      <c r="AP151" s="83"/>
      <c r="AQ151" s="83"/>
      <c r="AR151" s="83"/>
      <c r="AS151" s="83"/>
      <c r="AT151" s="83"/>
      <c r="AU151" s="83"/>
      <c r="AV151" s="83"/>
      <c r="AW151" s="83"/>
      <c r="AX151" s="83"/>
      <c r="AY151" s="83"/>
      <c r="AZ151" s="83"/>
      <c r="BA151" s="83"/>
      <c r="BB151" s="83"/>
      <c r="BC151" s="83"/>
      <c r="BD151" s="83"/>
      <c r="BE151" s="83"/>
      <c r="BF151" s="83"/>
      <c r="BG151" s="83"/>
      <c r="BH151" s="83"/>
      <c r="BI151" s="83"/>
      <c r="BJ151" s="83"/>
      <c r="BK151" s="83"/>
      <c r="BL151" s="83"/>
    </row>
    <row r="152" spans="1:82" ht="15" customHeight="1">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c r="BB152" s="168"/>
      <c r="BC152" s="168"/>
      <c r="BD152" s="168"/>
      <c r="BE152" s="168"/>
      <c r="BF152" s="168"/>
      <c r="BG152" s="168"/>
      <c r="BH152" s="168"/>
      <c r="BI152" s="168"/>
      <c r="BJ152" s="168"/>
      <c r="BK152" s="168"/>
      <c r="BL152" s="168"/>
    </row>
    <row r="153" spans="1:82" ht="18.899999999999999" customHeight="1">
      <c r="A153" s="85" t="s">
        <v>179</v>
      </c>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43"/>
      <c r="AC153" s="43"/>
      <c r="AD153" s="43"/>
      <c r="AE153" s="43"/>
      <c r="AF153" s="43"/>
      <c r="AG153" s="43"/>
      <c r="AH153" s="169"/>
      <c r="AI153" s="169"/>
      <c r="AJ153" s="169"/>
      <c r="AK153" s="169"/>
      <c r="AL153" s="169"/>
      <c r="AM153" s="169"/>
      <c r="AN153" s="169"/>
      <c r="AO153" s="169"/>
      <c r="AP153" s="169"/>
      <c r="AQ153" s="43"/>
      <c r="AR153" s="43"/>
      <c r="AS153" s="43"/>
      <c r="AT153" s="43"/>
      <c r="AU153" s="157" t="s">
        <v>178</v>
      </c>
      <c r="AV153" s="64"/>
      <c r="AW153" s="64"/>
      <c r="AX153" s="64"/>
      <c r="AY153" s="64"/>
      <c r="AZ153" s="64"/>
      <c r="BA153" s="64"/>
      <c r="BB153" s="64"/>
      <c r="BC153" s="64"/>
      <c r="BD153" s="64"/>
      <c r="BE153" s="64"/>
      <c r="BF153" s="64"/>
      <c r="BG153" s="15"/>
      <c r="BH153" s="15"/>
      <c r="BI153" s="15"/>
      <c r="BJ153" s="15"/>
      <c r="BK153" s="15"/>
      <c r="BL153" s="15"/>
    </row>
    <row r="154" spans="1:82" ht="12.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44"/>
      <c r="AC154" s="44"/>
      <c r="AD154" s="44"/>
      <c r="AE154" s="44"/>
      <c r="AF154" s="44"/>
      <c r="AG154" s="44"/>
      <c r="AH154" s="158" t="s">
        <v>1</v>
      </c>
      <c r="AI154" s="158"/>
      <c r="AJ154" s="158"/>
      <c r="AK154" s="158"/>
      <c r="AL154" s="158"/>
      <c r="AM154" s="158"/>
      <c r="AN154" s="158"/>
      <c r="AO154" s="158"/>
      <c r="AP154" s="158"/>
      <c r="AQ154" s="44"/>
      <c r="AR154" s="44"/>
      <c r="AS154" s="44"/>
      <c r="AT154" s="44"/>
      <c r="AU154" s="158" t="s">
        <v>91</v>
      </c>
      <c r="AV154" s="158"/>
      <c r="AW154" s="158"/>
      <c r="AX154" s="158"/>
      <c r="AY154" s="158"/>
      <c r="AZ154" s="158"/>
      <c r="BA154" s="158"/>
      <c r="BB154" s="158"/>
      <c r="BC154" s="158"/>
      <c r="BD154" s="158"/>
      <c r="BE154" s="158"/>
      <c r="BF154" s="158"/>
      <c r="BG154" s="15"/>
      <c r="BH154" s="15"/>
      <c r="BI154" s="15"/>
      <c r="BJ154" s="15"/>
      <c r="BK154" s="15"/>
      <c r="BL154" s="15"/>
    </row>
    <row r="155" spans="1:82" ht="13.8">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44"/>
      <c r="AC155" s="44"/>
      <c r="AD155" s="44"/>
      <c r="AE155" s="44"/>
      <c r="AF155" s="44"/>
      <c r="AG155" s="44"/>
      <c r="AH155" s="45"/>
      <c r="AI155" s="45"/>
      <c r="AJ155" s="45"/>
      <c r="AK155" s="45"/>
      <c r="AL155" s="45"/>
      <c r="AM155" s="45"/>
      <c r="AN155" s="45"/>
      <c r="AO155" s="45"/>
      <c r="AP155" s="45"/>
      <c r="AQ155" s="44"/>
      <c r="AR155" s="44"/>
      <c r="AS155" s="44"/>
      <c r="AT155" s="44"/>
      <c r="AU155" s="45"/>
      <c r="AV155" s="45"/>
      <c r="AW155" s="45"/>
      <c r="AX155" s="45"/>
      <c r="AY155" s="45"/>
      <c r="AZ155" s="45"/>
      <c r="BA155" s="45"/>
      <c r="BB155" s="45"/>
      <c r="BC155" s="45"/>
      <c r="BD155" s="45"/>
      <c r="BE155" s="45"/>
      <c r="BF155" s="45"/>
      <c r="BG155" s="15"/>
      <c r="BH155" s="15"/>
      <c r="BI155" s="15"/>
      <c r="BJ155" s="15"/>
      <c r="BK155" s="15"/>
      <c r="BL155" s="15"/>
    </row>
    <row r="156" spans="1:82" ht="18" customHeight="1">
      <c r="A156" s="85" t="s">
        <v>180</v>
      </c>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c r="Z156" s="82"/>
      <c r="AA156" s="82"/>
      <c r="AB156" s="44"/>
      <c r="AC156" s="44"/>
      <c r="AD156" s="44"/>
      <c r="AE156" s="44"/>
      <c r="AF156" s="44"/>
      <c r="AG156" s="44"/>
      <c r="AH156" s="159"/>
      <c r="AI156" s="159"/>
      <c r="AJ156" s="159"/>
      <c r="AK156" s="159"/>
      <c r="AL156" s="159"/>
      <c r="AM156" s="159"/>
      <c r="AN156" s="159"/>
      <c r="AO156" s="159"/>
      <c r="AP156" s="159"/>
      <c r="AQ156" s="44"/>
      <c r="AR156" s="44"/>
      <c r="AS156" s="44"/>
      <c r="AT156" s="44"/>
      <c r="AU156" s="157" t="s">
        <v>122</v>
      </c>
      <c r="AV156" s="64"/>
      <c r="AW156" s="64"/>
      <c r="AX156" s="64"/>
      <c r="AY156" s="64"/>
      <c r="AZ156" s="64"/>
      <c r="BA156" s="64"/>
      <c r="BB156" s="64"/>
      <c r="BC156" s="64"/>
      <c r="BD156" s="64"/>
      <c r="BE156" s="64"/>
      <c r="BF156" s="64"/>
      <c r="BG156" s="15"/>
      <c r="BH156" s="15"/>
      <c r="BI156" s="15"/>
      <c r="BJ156" s="15"/>
      <c r="BK156" s="15"/>
      <c r="BL156" s="15"/>
    </row>
    <row r="157" spans="1:82" ht="12"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44"/>
      <c r="AC157" s="44"/>
      <c r="AD157" s="44"/>
      <c r="AE157" s="44"/>
      <c r="AF157" s="44"/>
      <c r="AG157" s="44"/>
      <c r="AH157" s="158" t="s">
        <v>1</v>
      </c>
      <c r="AI157" s="158"/>
      <c r="AJ157" s="158"/>
      <c r="AK157" s="158"/>
      <c r="AL157" s="158"/>
      <c r="AM157" s="158"/>
      <c r="AN157" s="158"/>
      <c r="AO157" s="158"/>
      <c r="AP157" s="158"/>
      <c r="AQ157" s="44"/>
      <c r="AR157" s="44"/>
      <c r="AS157" s="44"/>
      <c r="AT157" s="44"/>
      <c r="AU157" s="158" t="s">
        <v>91</v>
      </c>
      <c r="AV157" s="158"/>
      <c r="AW157" s="158"/>
      <c r="AX157" s="158"/>
      <c r="AY157" s="158"/>
      <c r="AZ157" s="158"/>
      <c r="BA157" s="158"/>
      <c r="BB157" s="158"/>
      <c r="BC157" s="158"/>
      <c r="BD157" s="158"/>
      <c r="BE157" s="158"/>
      <c r="BF157" s="158"/>
      <c r="BG157" s="15"/>
      <c r="BH157" s="15"/>
      <c r="BI157" s="15"/>
      <c r="BJ157" s="15"/>
      <c r="BK157" s="15"/>
      <c r="BL157" s="15"/>
    </row>
    <row r="158" spans="1:82">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row>
  </sheetData>
  <mergeCells count="984">
    <mergeCell ref="BO76:BS76"/>
    <mergeCell ref="BT76:BX76"/>
    <mergeCell ref="AU77:AY77"/>
    <mergeCell ref="AZ77:BD77"/>
    <mergeCell ref="BE77:BI77"/>
    <mergeCell ref="AU78:AY78"/>
    <mergeCell ref="AZ78:BD78"/>
    <mergeCell ref="BE78:BI78"/>
    <mergeCell ref="BJ77:BN77"/>
    <mergeCell ref="BT77:BX77"/>
    <mergeCell ref="BJ78:BN78"/>
    <mergeCell ref="BO78:BS78"/>
    <mergeCell ref="BT78:BX78"/>
    <mergeCell ref="BO77:BS77"/>
    <mergeCell ref="AU76:AY76"/>
    <mergeCell ref="A152:BL152"/>
    <mergeCell ref="A153:AA153"/>
    <mergeCell ref="AH153:AP153"/>
    <mergeCell ref="AU153:BF153"/>
    <mergeCell ref="A151:BL151"/>
    <mergeCell ref="AQ141:AV142"/>
    <mergeCell ref="BE143:BL143"/>
    <mergeCell ref="AW141:BD142"/>
    <mergeCell ref="BE141:BL142"/>
    <mergeCell ref="AE143:AJ143"/>
    <mergeCell ref="AK143:AP143"/>
    <mergeCell ref="A144:F144"/>
    <mergeCell ref="A141:F142"/>
    <mergeCell ref="G141:S142"/>
    <mergeCell ref="AQ144:AV144"/>
    <mergeCell ref="G144:S144"/>
    <mergeCell ref="T144:Y144"/>
    <mergeCell ref="A145:F145"/>
    <mergeCell ref="G145:S145"/>
    <mergeCell ref="T145:Y145"/>
    <mergeCell ref="Z145:AD145"/>
    <mergeCell ref="AQ128:AV128"/>
    <mergeCell ref="AE141:AJ142"/>
    <mergeCell ref="AK141:AP142"/>
    <mergeCell ref="AE145:AJ145"/>
    <mergeCell ref="AO138:AS138"/>
    <mergeCell ref="AO132:BL132"/>
    <mergeCell ref="AX134:BB134"/>
    <mergeCell ref="BC134:BG134"/>
    <mergeCell ref="AT133:AW134"/>
    <mergeCell ref="AT135:AW135"/>
    <mergeCell ref="AO136:AS136"/>
    <mergeCell ref="AT137:AW137"/>
    <mergeCell ref="AT138:AW138"/>
    <mergeCell ref="AW145:BD145"/>
    <mergeCell ref="AJ138:AN138"/>
    <mergeCell ref="AO137:AS137"/>
    <mergeCell ref="T141:Y142"/>
    <mergeCell ref="Z128:AD128"/>
    <mergeCell ref="AE128:AJ128"/>
    <mergeCell ref="AK127:AP127"/>
    <mergeCell ref="A140:BL140"/>
    <mergeCell ref="AW127:BA127"/>
    <mergeCell ref="AQ127:AV127"/>
    <mergeCell ref="A77:C77"/>
    <mergeCell ref="A78:C78"/>
    <mergeCell ref="D77:P77"/>
    <mergeCell ref="D78:P78"/>
    <mergeCell ref="AP77:AT77"/>
    <mergeCell ref="AP78:AT78"/>
    <mergeCell ref="AK78:AO78"/>
    <mergeCell ref="AW125:BF125"/>
    <mergeCell ref="AS117:AW117"/>
    <mergeCell ref="BH135:BL135"/>
    <mergeCell ref="A135:F135"/>
    <mergeCell ref="G135:P135"/>
    <mergeCell ref="Q135:U135"/>
    <mergeCell ref="A143:F143"/>
    <mergeCell ref="G143:S143"/>
    <mergeCell ref="T143:Y143"/>
    <mergeCell ref="Z143:AD143"/>
    <mergeCell ref="Z141:AD142"/>
    <mergeCell ref="A138:F138"/>
    <mergeCell ref="BC135:BG135"/>
    <mergeCell ref="AX137:BB137"/>
    <mergeCell ref="AE135:AI135"/>
    <mergeCell ref="G138:P138"/>
    <mergeCell ref="Q138:U138"/>
    <mergeCell ref="V138:Y138"/>
    <mergeCell ref="AE138:AI138"/>
    <mergeCell ref="AE127:AJ127"/>
    <mergeCell ref="A132:F134"/>
    <mergeCell ref="AQ143:AV143"/>
    <mergeCell ref="AW143:BD143"/>
    <mergeCell ref="AJ137:AN137"/>
    <mergeCell ref="AJ133:AN134"/>
    <mergeCell ref="Z134:AD134"/>
    <mergeCell ref="A129:F129"/>
    <mergeCell ref="G129:S129"/>
    <mergeCell ref="T129:Y129"/>
    <mergeCell ref="Z129:AD129"/>
    <mergeCell ref="AE129:AJ129"/>
    <mergeCell ref="AX133:BG133"/>
    <mergeCell ref="BH133:BL134"/>
    <mergeCell ref="BB129:BF129"/>
    <mergeCell ref="A122:BL122"/>
    <mergeCell ref="A123:BL123"/>
    <mergeCell ref="Z127:AD127"/>
    <mergeCell ref="T128:Y128"/>
    <mergeCell ref="A117:M117"/>
    <mergeCell ref="A104:BS104"/>
    <mergeCell ref="BG100:BI100"/>
    <mergeCell ref="A109:F109"/>
    <mergeCell ref="A110:F110"/>
    <mergeCell ref="AZ107:BD107"/>
    <mergeCell ref="BJ100:BL100"/>
    <mergeCell ref="BG129:BL129"/>
    <mergeCell ref="AQ129:AV129"/>
    <mergeCell ref="AW129:BA129"/>
    <mergeCell ref="BO110:BS110"/>
    <mergeCell ref="BO109:BS109"/>
    <mergeCell ref="BE109:BI109"/>
    <mergeCell ref="BJ109:BN109"/>
    <mergeCell ref="BE108:BI108"/>
    <mergeCell ref="AZ110:BD110"/>
    <mergeCell ref="AK109:AO109"/>
    <mergeCell ref="BG125:BL126"/>
    <mergeCell ref="AW126:BA126"/>
    <mergeCell ref="AT136:AW136"/>
    <mergeCell ref="V137:Y137"/>
    <mergeCell ref="Z137:AD137"/>
    <mergeCell ref="Z136:AD136"/>
    <mergeCell ref="AE136:AI136"/>
    <mergeCell ref="AJ136:AN136"/>
    <mergeCell ref="AE137:AI137"/>
    <mergeCell ref="T110:Z110"/>
    <mergeCell ref="AA110:AE110"/>
    <mergeCell ref="AF110:AJ110"/>
    <mergeCell ref="AK129:AP129"/>
    <mergeCell ref="AW128:BA128"/>
    <mergeCell ref="AJ135:AN135"/>
    <mergeCell ref="AO135:AS135"/>
    <mergeCell ref="V135:Y135"/>
    <mergeCell ref="Z135:AD135"/>
    <mergeCell ref="AX135:BB135"/>
    <mergeCell ref="AO133:AS134"/>
    <mergeCell ref="AE134:AI134"/>
    <mergeCell ref="A131:BL131"/>
    <mergeCell ref="Q132:AN132"/>
    <mergeCell ref="V133:Y134"/>
    <mergeCell ref="G132:P134"/>
    <mergeCell ref="Z133:AI133"/>
    <mergeCell ref="A99:C99"/>
    <mergeCell ref="D99:V99"/>
    <mergeCell ref="W99:Y99"/>
    <mergeCell ref="AC98:AE98"/>
    <mergeCell ref="AF98:AH98"/>
    <mergeCell ref="AR98:AT98"/>
    <mergeCell ref="AL98:AN98"/>
    <mergeCell ref="AU100:AW100"/>
    <mergeCell ref="A100:C100"/>
    <mergeCell ref="D100:V100"/>
    <mergeCell ref="BT84:BX84"/>
    <mergeCell ref="BO84:BS84"/>
    <mergeCell ref="BJ84:BN84"/>
    <mergeCell ref="AZ84:BD84"/>
    <mergeCell ref="AU95:AZ95"/>
    <mergeCell ref="AY92:BC92"/>
    <mergeCell ref="AT92:AX92"/>
    <mergeCell ref="A92:T92"/>
    <mergeCell ref="U92:Y92"/>
    <mergeCell ref="Z92:AD92"/>
    <mergeCell ref="AE92:AI92"/>
    <mergeCell ref="AI95:AT95"/>
    <mergeCell ref="AT89:AX89"/>
    <mergeCell ref="AY89:BC89"/>
    <mergeCell ref="AT90:AX90"/>
    <mergeCell ref="AY90:BC90"/>
    <mergeCell ref="W95:AH95"/>
    <mergeCell ref="V83:AE83"/>
    <mergeCell ref="V82:AE82"/>
    <mergeCell ref="AY88:BH88"/>
    <mergeCell ref="BA95:BF95"/>
    <mergeCell ref="AT91:AX91"/>
    <mergeCell ref="AY91:BC91"/>
    <mergeCell ref="BD91:BH91"/>
    <mergeCell ref="BG95:BL95"/>
    <mergeCell ref="BD89:BH89"/>
    <mergeCell ref="BI89:BM89"/>
    <mergeCell ref="BI90:BM90"/>
    <mergeCell ref="A94:BL94"/>
    <mergeCell ref="BI92:BM92"/>
    <mergeCell ref="A86:BL86"/>
    <mergeCell ref="A87:BR87"/>
    <mergeCell ref="A95:C97"/>
    <mergeCell ref="D95:V97"/>
    <mergeCell ref="AJ92:AN92"/>
    <mergeCell ref="AO92:AS92"/>
    <mergeCell ref="AO97:AQ97"/>
    <mergeCell ref="AR97:AT97"/>
    <mergeCell ref="AC96:AH96"/>
    <mergeCell ref="BJ96:BL97"/>
    <mergeCell ref="BO74:BS74"/>
    <mergeCell ref="BT74:BX74"/>
    <mergeCell ref="AF75:AJ75"/>
    <mergeCell ref="AZ83:BD83"/>
    <mergeCell ref="AU84:AY84"/>
    <mergeCell ref="A84:C84"/>
    <mergeCell ref="D84:P84"/>
    <mergeCell ref="Q84:U84"/>
    <mergeCell ref="V84:AE84"/>
    <mergeCell ref="AF84:AJ84"/>
    <mergeCell ref="AK84:AO84"/>
    <mergeCell ref="AP84:AT84"/>
    <mergeCell ref="BT80:BX80"/>
    <mergeCell ref="BJ82:BN82"/>
    <mergeCell ref="BO82:BS82"/>
    <mergeCell ref="BT81:BX81"/>
    <mergeCell ref="BT82:BX82"/>
    <mergeCell ref="AK81:AO81"/>
    <mergeCell ref="BE79:BI79"/>
    <mergeCell ref="BT79:BX79"/>
    <mergeCell ref="BE82:BI82"/>
    <mergeCell ref="BO83:BS83"/>
    <mergeCell ref="BE83:BI83"/>
    <mergeCell ref="BJ83:BN83"/>
    <mergeCell ref="BT83:BX83"/>
    <mergeCell ref="AP83:AT83"/>
    <mergeCell ref="AU83:AY83"/>
    <mergeCell ref="BJ80:BN80"/>
    <mergeCell ref="AP80:AT80"/>
    <mergeCell ref="AK79:AO79"/>
    <mergeCell ref="AU79:AY79"/>
    <mergeCell ref="AZ79:BD79"/>
    <mergeCell ref="AU80:AY80"/>
    <mergeCell ref="AZ81:BD81"/>
    <mergeCell ref="AU81:AY81"/>
    <mergeCell ref="AP79:AT79"/>
    <mergeCell ref="AU82:AY82"/>
    <mergeCell ref="BJ79:BN79"/>
    <mergeCell ref="AK82:AO82"/>
    <mergeCell ref="AP82:AT82"/>
    <mergeCell ref="BO80:BS80"/>
    <mergeCell ref="BO81:BS81"/>
    <mergeCell ref="AK83:AO83"/>
    <mergeCell ref="BO79:BS79"/>
    <mergeCell ref="BE81:BI81"/>
    <mergeCell ref="AZ80:BD80"/>
    <mergeCell ref="A42:D42"/>
    <mergeCell ref="E42:T42"/>
    <mergeCell ref="Q133:U134"/>
    <mergeCell ref="AH156:AP156"/>
    <mergeCell ref="A147:BL147"/>
    <mergeCell ref="A148:BL148"/>
    <mergeCell ref="G137:P137"/>
    <mergeCell ref="Q137:U137"/>
    <mergeCell ref="A137:F137"/>
    <mergeCell ref="A71:C71"/>
    <mergeCell ref="A67:C67"/>
    <mergeCell ref="AZ66:BD66"/>
    <mergeCell ref="V74:AE74"/>
    <mergeCell ref="A156:AA156"/>
    <mergeCell ref="A80:C80"/>
    <mergeCell ref="D80:P80"/>
    <mergeCell ref="Q80:U80"/>
    <mergeCell ref="V80:AE80"/>
    <mergeCell ref="AF80:AJ80"/>
    <mergeCell ref="AK80:AO80"/>
    <mergeCell ref="AU67:AY67"/>
    <mergeCell ref="AZ67:BD67"/>
    <mergeCell ref="BE67:BI67"/>
    <mergeCell ref="BJ67:BN67"/>
    <mergeCell ref="Z42:AD42"/>
    <mergeCell ref="AX57:BA57"/>
    <mergeCell ref="AE57:AH57"/>
    <mergeCell ref="AU156:BF156"/>
    <mergeCell ref="AH157:AP157"/>
    <mergeCell ref="AU157:BF157"/>
    <mergeCell ref="AH154:AP154"/>
    <mergeCell ref="AU154:BF154"/>
    <mergeCell ref="AW144:BD144"/>
    <mergeCell ref="AS42:AW42"/>
    <mergeCell ref="AX42:BA42"/>
    <mergeCell ref="AI49:AM49"/>
    <mergeCell ref="V69:AE69"/>
    <mergeCell ref="BE69:BI69"/>
    <mergeCell ref="AZ70:BD70"/>
    <mergeCell ref="AF82:AJ82"/>
    <mergeCell ref="V79:AE79"/>
    <mergeCell ref="AF79:AJ79"/>
    <mergeCell ref="AK74:AO74"/>
    <mergeCell ref="AP74:AT74"/>
    <mergeCell ref="AU74:AY74"/>
    <mergeCell ref="AZ74:BD74"/>
    <mergeCell ref="BE74:BI74"/>
    <mergeCell ref="AF83:AJ83"/>
    <mergeCell ref="AZ69:BD69"/>
    <mergeCell ref="Z138:AD138"/>
    <mergeCell ref="A57:C57"/>
    <mergeCell ref="D57:T57"/>
    <mergeCell ref="U57:Y57"/>
    <mergeCell ref="Z57:AD57"/>
    <mergeCell ref="V136:Y136"/>
    <mergeCell ref="D71:P71"/>
    <mergeCell ref="D69:P69"/>
    <mergeCell ref="Q69:U69"/>
    <mergeCell ref="D68:P68"/>
    <mergeCell ref="Q68:U68"/>
    <mergeCell ref="A73:C73"/>
    <mergeCell ref="D72:P72"/>
    <mergeCell ref="Q79:U79"/>
    <mergeCell ref="Q83:U83"/>
    <mergeCell ref="A82:C82"/>
    <mergeCell ref="D82:P82"/>
    <mergeCell ref="Q82:U82"/>
    <mergeCell ref="A83:C83"/>
    <mergeCell ref="A136:F136"/>
    <mergeCell ref="G136:P136"/>
    <mergeCell ref="Q136:U136"/>
    <mergeCell ref="D83:P83"/>
    <mergeCell ref="BE144:BL144"/>
    <mergeCell ref="A150:BL150"/>
    <mergeCell ref="BJ69:BN69"/>
    <mergeCell ref="AX136:BB136"/>
    <mergeCell ref="BC136:BG136"/>
    <mergeCell ref="BH136:BL136"/>
    <mergeCell ref="BH138:BL138"/>
    <mergeCell ref="AX138:BB138"/>
    <mergeCell ref="BH137:BL137"/>
    <mergeCell ref="BC137:BG137"/>
    <mergeCell ref="BC138:BG138"/>
    <mergeCell ref="AK128:AP128"/>
    <mergeCell ref="A128:F128"/>
    <mergeCell ref="G128:S128"/>
    <mergeCell ref="AK145:AP145"/>
    <mergeCell ref="AQ145:AV145"/>
    <mergeCell ref="Z144:AD144"/>
    <mergeCell ref="AE144:AJ144"/>
    <mergeCell ref="BE145:BL145"/>
    <mergeCell ref="AK144:AP144"/>
    <mergeCell ref="AZ82:BD82"/>
    <mergeCell ref="BJ81:BN81"/>
    <mergeCell ref="BE80:BI80"/>
    <mergeCell ref="D73:P73"/>
    <mergeCell ref="BT71:BX71"/>
    <mergeCell ref="AP81:AT81"/>
    <mergeCell ref="BT64:BX64"/>
    <mergeCell ref="BJ65:BN65"/>
    <mergeCell ref="BO65:BS65"/>
    <mergeCell ref="AZ68:BD68"/>
    <mergeCell ref="BE64:BI64"/>
    <mergeCell ref="BE66:BI66"/>
    <mergeCell ref="BE65:BI65"/>
    <mergeCell ref="BJ66:BN66"/>
    <mergeCell ref="BO66:BS66"/>
    <mergeCell ref="BJ64:BN64"/>
    <mergeCell ref="BO64:BS64"/>
    <mergeCell ref="BT66:BX66"/>
    <mergeCell ref="BT65:BX65"/>
    <mergeCell ref="BT67:BX67"/>
    <mergeCell ref="BO67:BS67"/>
    <mergeCell ref="BT68:BX68"/>
    <mergeCell ref="BT69:BX69"/>
    <mergeCell ref="BT70:BX70"/>
    <mergeCell ref="BE75:BI75"/>
    <mergeCell ref="BJ75:BN75"/>
    <mergeCell ref="AZ72:BD72"/>
    <mergeCell ref="AZ73:BD73"/>
    <mergeCell ref="BU59:BY59"/>
    <mergeCell ref="AS59:AW59"/>
    <mergeCell ref="AX59:BA59"/>
    <mergeCell ref="BB59:BF59"/>
    <mergeCell ref="BG59:BK59"/>
    <mergeCell ref="BE71:BI71"/>
    <mergeCell ref="BE70:BI70"/>
    <mergeCell ref="AP70:AT70"/>
    <mergeCell ref="AU70:AY70"/>
    <mergeCell ref="BJ63:BX63"/>
    <mergeCell ref="BL59:BP59"/>
    <mergeCell ref="BO68:BS68"/>
    <mergeCell ref="BO69:BS69"/>
    <mergeCell ref="BO70:BS70"/>
    <mergeCell ref="BJ68:BN68"/>
    <mergeCell ref="BO71:BS71"/>
    <mergeCell ref="BJ70:BN70"/>
    <mergeCell ref="AP66:AT66"/>
    <mergeCell ref="AU66:AY66"/>
    <mergeCell ref="AU69:AY69"/>
    <mergeCell ref="AZ71:BD71"/>
    <mergeCell ref="A62:BL62"/>
    <mergeCell ref="AU64:AY64"/>
    <mergeCell ref="AZ64:BD64"/>
    <mergeCell ref="BG128:BL128"/>
    <mergeCell ref="AQ125:AV126"/>
    <mergeCell ref="A127:F127"/>
    <mergeCell ref="G127:S127"/>
    <mergeCell ref="T127:Y127"/>
    <mergeCell ref="AX117:BA117"/>
    <mergeCell ref="BB117:BF117"/>
    <mergeCell ref="BG117:BJ117"/>
    <mergeCell ref="AA117:AE117"/>
    <mergeCell ref="BK117:BO117"/>
    <mergeCell ref="A119:BL119"/>
    <mergeCell ref="N117:U117"/>
    <mergeCell ref="V117:Z117"/>
    <mergeCell ref="A120:BL120"/>
    <mergeCell ref="BB127:BF127"/>
    <mergeCell ref="BG127:BL127"/>
    <mergeCell ref="AE125:AJ126"/>
    <mergeCell ref="AK125:AP126"/>
    <mergeCell ref="BB128:BF128"/>
    <mergeCell ref="BB126:BF126"/>
    <mergeCell ref="A124:BL124"/>
    <mergeCell ref="AO117:AR117"/>
    <mergeCell ref="AF117:AI117"/>
    <mergeCell ref="AJ117:AN117"/>
    <mergeCell ref="BP115:BS115"/>
    <mergeCell ref="AA115:AE115"/>
    <mergeCell ref="AF115:AI115"/>
    <mergeCell ref="AJ115:AN115"/>
    <mergeCell ref="BK115:BO115"/>
    <mergeCell ref="BB115:BF115"/>
    <mergeCell ref="BK114:BS114"/>
    <mergeCell ref="AS114:BA114"/>
    <mergeCell ref="A125:F126"/>
    <mergeCell ref="G125:S126"/>
    <mergeCell ref="T125:Y126"/>
    <mergeCell ref="Z125:AD126"/>
    <mergeCell ref="A114:M115"/>
    <mergeCell ref="N116:U116"/>
    <mergeCell ref="V116:Z116"/>
    <mergeCell ref="AA116:AE116"/>
    <mergeCell ref="AO116:AR116"/>
    <mergeCell ref="AS116:AW116"/>
    <mergeCell ref="AX116:BA116"/>
    <mergeCell ref="BP116:BS116"/>
    <mergeCell ref="BP117:BS117"/>
    <mergeCell ref="A116:M116"/>
    <mergeCell ref="BG115:BJ115"/>
    <mergeCell ref="BB114:BJ114"/>
    <mergeCell ref="AF116:AI116"/>
    <mergeCell ref="AJ116:AN116"/>
    <mergeCell ref="N114:U115"/>
    <mergeCell ref="V114:Z115"/>
    <mergeCell ref="AA114:AI114"/>
    <mergeCell ref="AJ114:AR114"/>
    <mergeCell ref="BB116:BF116"/>
    <mergeCell ref="BG116:BJ116"/>
    <mergeCell ref="BK116:BO116"/>
    <mergeCell ref="AO115:AR115"/>
    <mergeCell ref="AS115:AW115"/>
    <mergeCell ref="AX115:BA115"/>
    <mergeCell ref="A108:F108"/>
    <mergeCell ref="G108:S108"/>
    <mergeCell ref="T108:Z108"/>
    <mergeCell ref="AA108:AE108"/>
    <mergeCell ref="A112:BL112"/>
    <mergeCell ref="A113:BM113"/>
    <mergeCell ref="AK110:AO110"/>
    <mergeCell ref="AU109:AY109"/>
    <mergeCell ref="AZ109:BD109"/>
    <mergeCell ref="AF109:AJ109"/>
    <mergeCell ref="BJ108:BN108"/>
    <mergeCell ref="BE110:BI110"/>
    <mergeCell ref="G109:S109"/>
    <mergeCell ref="T109:Z109"/>
    <mergeCell ref="AA109:AE109"/>
    <mergeCell ref="AP110:AT110"/>
    <mergeCell ref="AU110:AY110"/>
    <mergeCell ref="G110:S110"/>
    <mergeCell ref="BJ110:BN110"/>
    <mergeCell ref="AP109:AT109"/>
    <mergeCell ref="AI96:AN96"/>
    <mergeCell ref="BG96:BI97"/>
    <mergeCell ref="Z97:AB97"/>
    <mergeCell ref="W97:Y97"/>
    <mergeCell ref="AU96:AW97"/>
    <mergeCell ref="AX96:AZ97"/>
    <mergeCell ref="AO96:AT96"/>
    <mergeCell ref="W96:AB96"/>
    <mergeCell ref="Z98:AB98"/>
    <mergeCell ref="AI97:AK97"/>
    <mergeCell ref="AL97:AN97"/>
    <mergeCell ref="AC97:AE97"/>
    <mergeCell ref="AF97:AH97"/>
    <mergeCell ref="BA98:BC98"/>
    <mergeCell ref="W98:Y98"/>
    <mergeCell ref="AF99:AH99"/>
    <mergeCell ref="BA99:BC99"/>
    <mergeCell ref="BD99:BF99"/>
    <mergeCell ref="AO99:AQ99"/>
    <mergeCell ref="BJ98:BL98"/>
    <mergeCell ref="BD98:BF98"/>
    <mergeCell ref="T107:Z107"/>
    <mergeCell ref="AA107:AE107"/>
    <mergeCell ref="AP107:AT107"/>
    <mergeCell ref="AU107:AY107"/>
    <mergeCell ref="AF107:AJ107"/>
    <mergeCell ref="AI98:AK98"/>
    <mergeCell ref="A102:BL102"/>
    <mergeCell ref="A103:BS103"/>
    <mergeCell ref="AL100:AN100"/>
    <mergeCell ref="AO100:AQ100"/>
    <mergeCell ref="AR100:AT100"/>
    <mergeCell ref="A98:C98"/>
    <mergeCell ref="W100:Y100"/>
    <mergeCell ref="Z100:AB100"/>
    <mergeCell ref="AC100:AE100"/>
    <mergeCell ref="AF100:AH100"/>
    <mergeCell ref="D98:V98"/>
    <mergeCell ref="Z99:AB99"/>
    <mergeCell ref="A105:F106"/>
    <mergeCell ref="G105:S106"/>
    <mergeCell ref="T105:Z106"/>
    <mergeCell ref="AA105:AO105"/>
    <mergeCell ref="AP105:BD105"/>
    <mergeCell ref="AA106:AE106"/>
    <mergeCell ref="AK106:AO106"/>
    <mergeCell ref="AK107:AO107"/>
    <mergeCell ref="BO107:BS107"/>
    <mergeCell ref="BE105:BS105"/>
    <mergeCell ref="AZ106:BD106"/>
    <mergeCell ref="A107:F107"/>
    <mergeCell ref="G107:S107"/>
    <mergeCell ref="BE107:BI107"/>
    <mergeCell ref="BD100:BF100"/>
    <mergeCell ref="BO108:BS108"/>
    <mergeCell ref="BJ107:BN107"/>
    <mergeCell ref="AP108:AT108"/>
    <mergeCell ref="AU108:AY108"/>
    <mergeCell ref="AF106:AJ106"/>
    <mergeCell ref="AU106:AY106"/>
    <mergeCell ref="AP106:AT106"/>
    <mergeCell ref="AZ108:BD108"/>
    <mergeCell ref="AF108:AJ108"/>
    <mergeCell ref="AK108:AO108"/>
    <mergeCell ref="BE106:BI106"/>
    <mergeCell ref="BJ106:BN106"/>
    <mergeCell ref="BO106:BS106"/>
    <mergeCell ref="BA100:BC100"/>
    <mergeCell ref="AI100:AK100"/>
    <mergeCell ref="AX100:AZ100"/>
    <mergeCell ref="BN92:BR92"/>
    <mergeCell ref="A91:T91"/>
    <mergeCell ref="U91:Y91"/>
    <mergeCell ref="Z91:AD91"/>
    <mergeCell ref="AE91:AI91"/>
    <mergeCell ref="AJ91:AN91"/>
    <mergeCell ref="BD92:BH92"/>
    <mergeCell ref="BG99:BI99"/>
    <mergeCell ref="AX99:AZ99"/>
    <mergeCell ref="AR99:AT99"/>
    <mergeCell ref="AO98:AQ98"/>
    <mergeCell ref="AU99:AW99"/>
    <mergeCell ref="BA96:BC97"/>
    <mergeCell ref="BD96:BF97"/>
    <mergeCell ref="AU98:AW98"/>
    <mergeCell ref="AX98:AZ98"/>
    <mergeCell ref="BG98:BI98"/>
    <mergeCell ref="BI91:BM91"/>
    <mergeCell ref="AO91:AS91"/>
    <mergeCell ref="BN91:BR91"/>
    <mergeCell ref="BJ99:BL99"/>
    <mergeCell ref="AI99:AK99"/>
    <mergeCell ref="AL99:AN99"/>
    <mergeCell ref="AC99:AE99"/>
    <mergeCell ref="BN90:BR90"/>
    <mergeCell ref="AO90:AS90"/>
    <mergeCell ref="BD90:BH90"/>
    <mergeCell ref="Z89:AD89"/>
    <mergeCell ref="AE89:AI89"/>
    <mergeCell ref="AJ89:AN89"/>
    <mergeCell ref="BN89:BR89"/>
    <mergeCell ref="A88:T89"/>
    <mergeCell ref="U88:AD88"/>
    <mergeCell ref="AE88:AN88"/>
    <mergeCell ref="AO88:AX88"/>
    <mergeCell ref="AO89:AS89"/>
    <mergeCell ref="BI88:BR88"/>
    <mergeCell ref="AJ90:AN90"/>
    <mergeCell ref="A90:T90"/>
    <mergeCell ref="U90:Y90"/>
    <mergeCell ref="Z90:AD90"/>
    <mergeCell ref="AE90:AI90"/>
    <mergeCell ref="U89:Y89"/>
    <mergeCell ref="AP67:AT67"/>
    <mergeCell ref="AK66:AO66"/>
    <mergeCell ref="Q70:U70"/>
    <mergeCell ref="V70:AE70"/>
    <mergeCell ref="AF70:AJ70"/>
    <mergeCell ref="AK70:AO70"/>
    <mergeCell ref="AF69:AJ69"/>
    <mergeCell ref="AK69:AO69"/>
    <mergeCell ref="AP69:AT69"/>
    <mergeCell ref="AF67:AJ67"/>
    <mergeCell ref="AF66:AJ66"/>
    <mergeCell ref="Q66:U66"/>
    <mergeCell ref="V66:AE66"/>
    <mergeCell ref="D67:P67"/>
    <mergeCell ref="Q67:U67"/>
    <mergeCell ref="V67:AE67"/>
    <mergeCell ref="A66:C66"/>
    <mergeCell ref="D66:P66"/>
    <mergeCell ref="A69:C69"/>
    <mergeCell ref="AK67:AO67"/>
    <mergeCell ref="D81:P81"/>
    <mergeCell ref="Q81:U81"/>
    <mergeCell ref="V75:AE75"/>
    <mergeCell ref="V76:AE76"/>
    <mergeCell ref="AF74:AJ74"/>
    <mergeCell ref="AF81:AJ81"/>
    <mergeCell ref="AP73:AT73"/>
    <mergeCell ref="A68:C68"/>
    <mergeCell ref="V68:AE68"/>
    <mergeCell ref="A70:C70"/>
    <mergeCell ref="D70:P70"/>
    <mergeCell ref="A72:C72"/>
    <mergeCell ref="A74:C74"/>
    <mergeCell ref="A75:C75"/>
    <mergeCell ref="A76:C76"/>
    <mergeCell ref="D74:P74"/>
    <mergeCell ref="D75:P75"/>
    <mergeCell ref="D76:P76"/>
    <mergeCell ref="Q74:U74"/>
    <mergeCell ref="Q75:U75"/>
    <mergeCell ref="Q76:U76"/>
    <mergeCell ref="AF76:AJ76"/>
    <mergeCell ref="AK76:AO76"/>
    <mergeCell ref="AP76:AT76"/>
    <mergeCell ref="BJ74:BN74"/>
    <mergeCell ref="Q77:U77"/>
    <mergeCell ref="V77:AE77"/>
    <mergeCell ref="Q78:U78"/>
    <mergeCell ref="V78:AE78"/>
    <mergeCell ref="AF77:AJ77"/>
    <mergeCell ref="AK77:AO77"/>
    <mergeCell ref="AF78:AJ78"/>
    <mergeCell ref="AK75:AO75"/>
    <mergeCell ref="AP75:AT75"/>
    <mergeCell ref="AU75:AY75"/>
    <mergeCell ref="AZ75:BD75"/>
    <mergeCell ref="AZ76:BD76"/>
    <mergeCell ref="BE76:BI76"/>
    <mergeCell ref="BJ76:BN76"/>
    <mergeCell ref="AZ65:BD65"/>
    <mergeCell ref="AP65:AT65"/>
    <mergeCell ref="AU65:AY65"/>
    <mergeCell ref="AF64:AJ64"/>
    <mergeCell ref="A65:C65"/>
    <mergeCell ref="D63:P64"/>
    <mergeCell ref="Q63:U64"/>
    <mergeCell ref="V63:AE64"/>
    <mergeCell ref="AF63:AT63"/>
    <mergeCell ref="AU63:BI63"/>
    <mergeCell ref="AK64:AO64"/>
    <mergeCell ref="AP64:AT64"/>
    <mergeCell ref="AF65:AJ65"/>
    <mergeCell ref="AK65:AO65"/>
    <mergeCell ref="D65:P65"/>
    <mergeCell ref="Q65:U65"/>
    <mergeCell ref="V65:AE65"/>
    <mergeCell ref="BL56:BP56"/>
    <mergeCell ref="BU57:BY57"/>
    <mergeCell ref="AE56:AH56"/>
    <mergeCell ref="AS57:AW57"/>
    <mergeCell ref="AI57:AM57"/>
    <mergeCell ref="BU56:BY56"/>
    <mergeCell ref="AX56:BA56"/>
    <mergeCell ref="BB56:BF56"/>
    <mergeCell ref="AS56:AW56"/>
    <mergeCell ref="BQ57:BT57"/>
    <mergeCell ref="AN59:AR59"/>
    <mergeCell ref="BB57:BF57"/>
    <mergeCell ref="BG57:BK57"/>
    <mergeCell ref="BL57:BP57"/>
    <mergeCell ref="AN57:AR57"/>
    <mergeCell ref="BQ59:BT59"/>
    <mergeCell ref="A63:C64"/>
    <mergeCell ref="A61:BL61"/>
    <mergeCell ref="AE59:AH59"/>
    <mergeCell ref="D59:T59"/>
    <mergeCell ref="U59:Y59"/>
    <mergeCell ref="Z59:AD59"/>
    <mergeCell ref="A59:C59"/>
    <mergeCell ref="BB58:BF58"/>
    <mergeCell ref="A58:C58"/>
    <mergeCell ref="D58:T58"/>
    <mergeCell ref="U58:Y58"/>
    <mergeCell ref="Z58:AD58"/>
    <mergeCell ref="AE58:AH58"/>
    <mergeCell ref="AI58:AM58"/>
    <mergeCell ref="AN58:AR58"/>
    <mergeCell ref="AS58:AW58"/>
    <mergeCell ref="AX58:BA58"/>
    <mergeCell ref="A49:E49"/>
    <mergeCell ref="F49:T49"/>
    <mergeCell ref="U49:Y49"/>
    <mergeCell ref="Z49:AD49"/>
    <mergeCell ref="BT72:BX72"/>
    <mergeCell ref="BT73:BX73"/>
    <mergeCell ref="Q71:U71"/>
    <mergeCell ref="Q72:U72"/>
    <mergeCell ref="Q73:U73"/>
    <mergeCell ref="V71:AE71"/>
    <mergeCell ref="V72:AE72"/>
    <mergeCell ref="V73:AE73"/>
    <mergeCell ref="AF71:AJ71"/>
    <mergeCell ref="A54:C55"/>
    <mergeCell ref="BL58:BP58"/>
    <mergeCell ref="BQ58:BT58"/>
    <mergeCell ref="D56:T56"/>
    <mergeCell ref="U56:Y56"/>
    <mergeCell ref="Z56:AD56"/>
    <mergeCell ref="BL55:BP55"/>
    <mergeCell ref="BG56:BK56"/>
    <mergeCell ref="BG54:BY54"/>
    <mergeCell ref="AI56:AM56"/>
    <mergeCell ref="AN56:AR56"/>
    <mergeCell ref="BO75:BS75"/>
    <mergeCell ref="BT75:BX75"/>
    <mergeCell ref="A56:C56"/>
    <mergeCell ref="U55:Y55"/>
    <mergeCell ref="Z55:AD55"/>
    <mergeCell ref="BB55:BF55"/>
    <mergeCell ref="AN54:BF54"/>
    <mergeCell ref="A51:BL51"/>
    <mergeCell ref="A52:BL52"/>
    <mergeCell ref="A53:BY53"/>
    <mergeCell ref="BG55:BK55"/>
    <mergeCell ref="BG58:BK58"/>
    <mergeCell ref="BQ55:BT55"/>
    <mergeCell ref="BU55:BY55"/>
    <mergeCell ref="AN55:AR55"/>
    <mergeCell ref="AS55:AW55"/>
    <mergeCell ref="AX55:BA55"/>
    <mergeCell ref="BQ56:BT56"/>
    <mergeCell ref="D54:T55"/>
    <mergeCell ref="U54:AM54"/>
    <mergeCell ref="AE55:AH55"/>
    <mergeCell ref="AI55:AM55"/>
    <mergeCell ref="BU58:BY58"/>
    <mergeCell ref="AI59:AM59"/>
    <mergeCell ref="BU49:BY49"/>
    <mergeCell ref="AE42:AH42"/>
    <mergeCell ref="AI42:AM42"/>
    <mergeCell ref="AN42:AR42"/>
    <mergeCell ref="BQ49:BT49"/>
    <mergeCell ref="BB42:BF42"/>
    <mergeCell ref="BG48:BK48"/>
    <mergeCell ref="U48:Y48"/>
    <mergeCell ref="Z48:AD48"/>
    <mergeCell ref="AE48:AH48"/>
    <mergeCell ref="AI48:AM48"/>
    <mergeCell ref="AN47:AR47"/>
    <mergeCell ref="AS47:AW47"/>
    <mergeCell ref="U46:AM46"/>
    <mergeCell ref="AN46:BF46"/>
    <mergeCell ref="BL48:BP48"/>
    <mergeCell ref="AE49:AH49"/>
    <mergeCell ref="AN49:AR49"/>
    <mergeCell ref="AS49:AW49"/>
    <mergeCell ref="AX49:BA49"/>
    <mergeCell ref="BG49:BK49"/>
    <mergeCell ref="BL49:BP49"/>
    <mergeCell ref="BB49:BF49"/>
    <mergeCell ref="U42:Y42"/>
    <mergeCell ref="Z41:AD41"/>
    <mergeCell ref="AE41:AH41"/>
    <mergeCell ref="BU41:BY41"/>
    <mergeCell ref="BB41:BF41"/>
    <mergeCell ref="BG41:BK41"/>
    <mergeCell ref="BQ47:BT47"/>
    <mergeCell ref="BG42:BK42"/>
    <mergeCell ref="BL42:BP42"/>
    <mergeCell ref="BQ48:BT48"/>
    <mergeCell ref="BU48:BY48"/>
    <mergeCell ref="AI41:AM41"/>
    <mergeCell ref="AN41:AR41"/>
    <mergeCell ref="AI47:AM47"/>
    <mergeCell ref="BG47:BK47"/>
    <mergeCell ref="A44:BL44"/>
    <mergeCell ref="A45:BY45"/>
    <mergeCell ref="BB48:BF48"/>
    <mergeCell ref="A48:E48"/>
    <mergeCell ref="F48:T48"/>
    <mergeCell ref="AN48:AR48"/>
    <mergeCell ref="AS48:AW48"/>
    <mergeCell ref="AX48:BA48"/>
    <mergeCell ref="A46:E47"/>
    <mergeCell ref="F46:T47"/>
    <mergeCell ref="BQ38:BT38"/>
    <mergeCell ref="A39:D39"/>
    <mergeCell ref="E39:T39"/>
    <mergeCell ref="U39:Y39"/>
    <mergeCell ref="Z39:AD39"/>
    <mergeCell ref="A37:D38"/>
    <mergeCell ref="E37:T38"/>
    <mergeCell ref="U47:Y47"/>
    <mergeCell ref="Z47:AD47"/>
    <mergeCell ref="BG46:BY46"/>
    <mergeCell ref="AE47:AH47"/>
    <mergeCell ref="BL47:BP47"/>
    <mergeCell ref="BQ42:BT42"/>
    <mergeCell ref="BL41:BP41"/>
    <mergeCell ref="BU47:BY47"/>
    <mergeCell ref="AX47:BA47"/>
    <mergeCell ref="BB47:BF47"/>
    <mergeCell ref="BU42:BY42"/>
    <mergeCell ref="BQ41:BT41"/>
    <mergeCell ref="AS41:AW41"/>
    <mergeCell ref="AX41:BA41"/>
    <mergeCell ref="A41:D41"/>
    <mergeCell ref="E41:T41"/>
    <mergeCell ref="U41:Y41"/>
    <mergeCell ref="AE39:AH39"/>
    <mergeCell ref="AN38:AR38"/>
    <mergeCell ref="AN39:AR39"/>
    <mergeCell ref="AS39:AW39"/>
    <mergeCell ref="AE38:AH38"/>
    <mergeCell ref="AS38:AW38"/>
    <mergeCell ref="AX38:BA38"/>
    <mergeCell ref="A34:BY34"/>
    <mergeCell ref="AI39:AM39"/>
    <mergeCell ref="AX39:BA39"/>
    <mergeCell ref="AN37:BF37"/>
    <mergeCell ref="A35:BY35"/>
    <mergeCell ref="U38:Y38"/>
    <mergeCell ref="BB38:BF38"/>
    <mergeCell ref="BU39:BY39"/>
    <mergeCell ref="BG39:BK39"/>
    <mergeCell ref="BL39:BP39"/>
    <mergeCell ref="BQ39:BT39"/>
    <mergeCell ref="BG38:BK38"/>
    <mergeCell ref="BU38:BY38"/>
    <mergeCell ref="Z38:AD38"/>
    <mergeCell ref="AI38:AM38"/>
    <mergeCell ref="BG37:BY37"/>
    <mergeCell ref="BL38:BP38"/>
    <mergeCell ref="BQ27:BT27"/>
    <mergeCell ref="AN26:BF26"/>
    <mergeCell ref="U37:AM37"/>
    <mergeCell ref="A36:BY36"/>
    <mergeCell ref="BB40:BF40"/>
    <mergeCell ref="BG40:BK40"/>
    <mergeCell ref="A40:D40"/>
    <mergeCell ref="AI40:AM40"/>
    <mergeCell ref="Z40:AD40"/>
    <mergeCell ref="U40:Y40"/>
    <mergeCell ref="E40:T40"/>
    <mergeCell ref="AN40:AR40"/>
    <mergeCell ref="AE40:AH40"/>
    <mergeCell ref="BQ40:BT40"/>
    <mergeCell ref="BU40:BY40"/>
    <mergeCell ref="AX40:BA40"/>
    <mergeCell ref="AS40:AW40"/>
    <mergeCell ref="BL40:BP40"/>
    <mergeCell ref="A31:D31"/>
    <mergeCell ref="E31:T31"/>
    <mergeCell ref="U31:Y31"/>
    <mergeCell ref="Z31:AD31"/>
    <mergeCell ref="AE31:AH31"/>
    <mergeCell ref="BB39:BF39"/>
    <mergeCell ref="BU31:BY31"/>
    <mergeCell ref="BQ31:BT31"/>
    <mergeCell ref="BG30:BK30"/>
    <mergeCell ref="BL30:BP30"/>
    <mergeCell ref="BL31:BP31"/>
    <mergeCell ref="AI31:AM31"/>
    <mergeCell ref="AN31:AR31"/>
    <mergeCell ref="AS31:AW31"/>
    <mergeCell ref="AX31:BA31"/>
    <mergeCell ref="BB31:BF31"/>
    <mergeCell ref="BG31:BK31"/>
    <mergeCell ref="BQ30:BT30"/>
    <mergeCell ref="BB29:BF29"/>
    <mergeCell ref="BU29:BY29"/>
    <mergeCell ref="A30:D30"/>
    <mergeCell ref="E30:T30"/>
    <mergeCell ref="U30:Y30"/>
    <mergeCell ref="Z30:AD30"/>
    <mergeCell ref="AE30:AH30"/>
    <mergeCell ref="BG29:BK29"/>
    <mergeCell ref="AN29:AR29"/>
    <mergeCell ref="AS29:AW29"/>
    <mergeCell ref="AX29:BA29"/>
    <mergeCell ref="AN30:AR30"/>
    <mergeCell ref="AS30:AW30"/>
    <mergeCell ref="BB30:BF30"/>
    <mergeCell ref="AI29:AM29"/>
    <mergeCell ref="BL29:BP29"/>
    <mergeCell ref="BQ29:BT29"/>
    <mergeCell ref="AE29:AH29"/>
    <mergeCell ref="AI30:AM30"/>
    <mergeCell ref="BU30:BY30"/>
    <mergeCell ref="A24:BY24"/>
    <mergeCell ref="A25:BY25"/>
    <mergeCell ref="BE68:BI68"/>
    <mergeCell ref="AA10:AI10"/>
    <mergeCell ref="AK10:BJ10"/>
    <mergeCell ref="BG26:BY26"/>
    <mergeCell ref="U27:Y27"/>
    <mergeCell ref="A13:BY13"/>
    <mergeCell ref="A14:BY14"/>
    <mergeCell ref="A15:BY15"/>
    <mergeCell ref="A20:BY20"/>
    <mergeCell ref="AX30:BA30"/>
    <mergeCell ref="BU28:BY28"/>
    <mergeCell ref="A29:D29"/>
    <mergeCell ref="E29:T29"/>
    <mergeCell ref="U29:Y29"/>
    <mergeCell ref="Z29:AD29"/>
    <mergeCell ref="BL28:BP28"/>
    <mergeCell ref="BU27:BY27"/>
    <mergeCell ref="BQ28:BT28"/>
    <mergeCell ref="AE28:AH28"/>
    <mergeCell ref="BL10:BS10"/>
    <mergeCell ref="B11:L11"/>
    <mergeCell ref="N11:Y11"/>
    <mergeCell ref="A5:AF5"/>
    <mergeCell ref="A21:BY21"/>
    <mergeCell ref="A23:BY23"/>
    <mergeCell ref="BC7:BJ7"/>
    <mergeCell ref="AH5:AR5"/>
    <mergeCell ref="AT5:BA5"/>
    <mergeCell ref="BC8:BJ8"/>
    <mergeCell ref="N10:Y10"/>
    <mergeCell ref="A17:BY17"/>
    <mergeCell ref="A18:BY18"/>
    <mergeCell ref="AA11:AI11"/>
    <mergeCell ref="AK11:BJ11"/>
    <mergeCell ref="BL11:BS11"/>
    <mergeCell ref="BL27:BP27"/>
    <mergeCell ref="A28:D28"/>
    <mergeCell ref="E28:T28"/>
    <mergeCell ref="BG27:BK27"/>
    <mergeCell ref="AS28:AW28"/>
    <mergeCell ref="A26:D27"/>
    <mergeCell ref="E26:T27"/>
    <mergeCell ref="U26:AM26"/>
    <mergeCell ref="U28:Y28"/>
    <mergeCell ref="Z28:AD28"/>
    <mergeCell ref="Z27:AD27"/>
    <mergeCell ref="AX28:BA28"/>
    <mergeCell ref="BB28:BF28"/>
    <mergeCell ref="BG28:BK28"/>
    <mergeCell ref="AI28:AM28"/>
    <mergeCell ref="AN28:AR28"/>
    <mergeCell ref="AE27:AH27"/>
    <mergeCell ref="AI27:AM27"/>
    <mergeCell ref="AN27:AR27"/>
    <mergeCell ref="BB27:BF27"/>
    <mergeCell ref="AS27:AW27"/>
    <mergeCell ref="AX27:BA27"/>
    <mergeCell ref="A79:C79"/>
    <mergeCell ref="D79:P79"/>
    <mergeCell ref="A81:C81"/>
    <mergeCell ref="V81:AE81"/>
    <mergeCell ref="BE84:BI84"/>
    <mergeCell ref="BN1:BZ1"/>
    <mergeCell ref="A2:BZ2"/>
    <mergeCell ref="B4:AF4"/>
    <mergeCell ref="AH4:AR4"/>
    <mergeCell ref="AT4:BA4"/>
    <mergeCell ref="BO73:BS73"/>
    <mergeCell ref="BJ71:BN71"/>
    <mergeCell ref="BJ72:BN72"/>
    <mergeCell ref="BJ73:BN73"/>
    <mergeCell ref="BO72:BS72"/>
    <mergeCell ref="AP68:AT68"/>
    <mergeCell ref="AU68:AY68"/>
    <mergeCell ref="AF68:AJ68"/>
    <mergeCell ref="AK68:AO68"/>
    <mergeCell ref="B7:AF7"/>
    <mergeCell ref="AH7:BA7"/>
    <mergeCell ref="A8:AF8"/>
    <mergeCell ref="B10:L10"/>
    <mergeCell ref="AH8:BA8"/>
    <mergeCell ref="AU71:AY71"/>
    <mergeCell ref="AP71:AT71"/>
    <mergeCell ref="AK71:AO71"/>
    <mergeCell ref="BE72:BI72"/>
    <mergeCell ref="BE73:BI73"/>
    <mergeCell ref="AF73:AJ73"/>
    <mergeCell ref="AU72:AY72"/>
    <mergeCell ref="AU73:AY73"/>
    <mergeCell ref="AF72:AJ72"/>
    <mergeCell ref="AK72:AO72"/>
    <mergeCell ref="AK73:AO73"/>
    <mergeCell ref="AP72:AT72"/>
  </mergeCells>
  <phoneticPr fontId="4" type="noConversion"/>
  <conditionalFormatting sqref="A100">
    <cfRule type="cellIs" dxfId="18" priority="6" stopIfTrue="1" operator="equal">
      <formula>A99</formula>
    </cfRule>
  </conditionalFormatting>
  <conditionalFormatting sqref="A84:C84 A80:A81 B80:C80 A67:A68 B67:C67">
    <cfRule type="cellIs" dxfId="17" priority="4" stopIfTrue="1" operator="equal">
      <formula>A66</formula>
    </cfRule>
    <cfRule type="cellIs" dxfId="16" priority="5" stopIfTrue="1" operator="equal">
      <formula>0</formula>
    </cfRule>
  </conditionalFormatting>
  <conditionalFormatting sqref="A79:C79">
    <cfRule type="cellIs" dxfId="15" priority="11" stopIfTrue="1" operator="equal">
      <formula>A67</formula>
    </cfRule>
    <cfRule type="cellIs" dxfId="14" priority="12" stopIfTrue="1" operator="equal">
      <formula>0</formula>
    </cfRule>
  </conditionalFormatting>
  <conditionalFormatting sqref="A69:A72 A82">
    <cfRule type="cellIs" dxfId="13" priority="15" stopIfTrue="1" operator="equal">
      <formula>A67</formula>
    </cfRule>
    <cfRule type="cellIs" dxfId="12" priority="16" stopIfTrue="1" operator="equal">
      <formula>0</formula>
    </cfRule>
  </conditionalFormatting>
  <conditionalFormatting sqref="A83:C83 A73:A74">
    <cfRule type="cellIs" dxfId="11" priority="19" stopIfTrue="1" operator="equal">
      <formula>A70</formula>
    </cfRule>
    <cfRule type="cellIs" dxfId="10" priority="20" stopIfTrue="1" operator="equal">
      <formula>0</formula>
    </cfRule>
  </conditionalFormatting>
  <conditionalFormatting sqref="A57:A58 A99">
    <cfRule type="cellIs" dxfId="9" priority="53" stopIfTrue="1" operator="equal">
      <formula>#REF!</formula>
    </cfRule>
  </conditionalFormatting>
  <conditionalFormatting sqref="A66:C66">
    <cfRule type="cellIs" dxfId="8" priority="54" stopIfTrue="1" operator="equal">
      <formula>#REF!</formula>
    </cfRule>
    <cfRule type="cellIs" dxfId="7" priority="55" stopIfTrue="1" operator="equal">
      <formula>0</formula>
    </cfRule>
  </conditionalFormatting>
  <conditionalFormatting sqref="A59">
    <cfRule type="cellIs" dxfId="6" priority="56" stopIfTrue="1" operator="equal">
      <formula>A57</formula>
    </cfRule>
  </conditionalFormatting>
  <conditionalFormatting sqref="A76:A77">
    <cfRule type="cellIs" dxfId="5" priority="59" stopIfTrue="1" operator="equal">
      <formula>A71</formula>
    </cfRule>
    <cfRule type="cellIs" dxfId="4" priority="60" stopIfTrue="1" operator="equal">
      <formula>0</formula>
    </cfRule>
  </conditionalFormatting>
  <conditionalFormatting sqref="A75">
    <cfRule type="cellIs" dxfId="3" priority="63" stopIfTrue="1" operator="equal">
      <formula>A71</formula>
    </cfRule>
    <cfRule type="cellIs" dxfId="2" priority="64" stopIfTrue="1" operator="equal">
      <formula>0</formula>
    </cfRule>
  </conditionalFormatting>
  <conditionalFormatting sqref="A78">
    <cfRule type="cellIs" dxfId="1" priority="67" stopIfTrue="1" operator="equal">
      <formula>A72</formula>
    </cfRule>
    <cfRule type="cellIs" dxfId="0" priority="68" stopIfTrue="1" operator="equal">
      <formula>0</formula>
    </cfRule>
  </conditionalFormatting>
  <pageMargins left="0.32" right="0.33" top="0.39370078740157499" bottom="0.39370078740157499" header="0" footer="0"/>
  <pageSetup paperSize="9" scale="64"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КПК0813191</vt:lpstr>
      <vt:lpstr>'Додаток2 КПК0813191'!Область_печати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1</cp:lastModifiedBy>
  <cp:lastPrinted>2022-10-30T09:41:11Z</cp:lastPrinted>
  <dcterms:created xsi:type="dcterms:W3CDTF">2016-07-02T12:27:50Z</dcterms:created>
  <dcterms:modified xsi:type="dcterms:W3CDTF">2022-10-30T10:08:48Z</dcterms:modified>
</cp:coreProperties>
</file>